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0980" windowHeight="6570" tabRatio="598"/>
  </bookViews>
  <sheets>
    <sheet name="2024раздел2" sheetId="3" r:id="rId1"/>
  </sheets>
  <definedNames>
    <definedName name="_xlnm.Print_Titles" localSheetId="0">'2024раздел2'!$8:$10</definedName>
    <definedName name="_xlnm.Print_Area" localSheetId="0">'2024раздел2'!$A$1:$J$180</definedName>
  </definedNames>
  <calcPr calcId="162913"/>
</workbook>
</file>

<file path=xl/calcChain.xml><?xml version="1.0" encoding="utf-8"?>
<calcChain xmlns="http://schemas.openxmlformats.org/spreadsheetml/2006/main">
  <c r="A55" i="3" l="1"/>
  <c r="E67" i="3"/>
  <c r="I178" i="3" l="1"/>
  <c r="H178" i="3"/>
  <c r="I177" i="3"/>
  <c r="H177" i="3"/>
  <c r="I176" i="3"/>
  <c r="H176" i="3"/>
  <c r="I174" i="3" l="1"/>
  <c r="H174" i="3"/>
  <c r="I173" i="3"/>
  <c r="H173" i="3"/>
  <c r="H172" i="3"/>
  <c r="I171" i="3"/>
  <c r="H171" i="3"/>
  <c r="I170" i="3"/>
  <c r="H170" i="3"/>
  <c r="I168" i="3"/>
  <c r="H168" i="3"/>
  <c r="I167" i="3"/>
  <c r="H167" i="3"/>
  <c r="I166" i="3"/>
  <c r="H166" i="3"/>
  <c r="I165" i="3"/>
  <c r="H165" i="3"/>
  <c r="I164" i="3"/>
  <c r="H164" i="3"/>
  <c r="H162" i="3"/>
  <c r="I162" i="3" s="1"/>
  <c r="H161" i="3"/>
  <c r="H160" i="3"/>
  <c r="I160" i="3" s="1"/>
  <c r="H159" i="3"/>
  <c r="I159" i="3" s="1"/>
  <c r="H158" i="3"/>
  <c r="I158" i="3" s="1"/>
  <c r="H157" i="3"/>
  <c r="I157" i="3" s="1"/>
  <c r="H156" i="3"/>
  <c r="I156" i="3" s="1"/>
  <c r="I154" i="3" l="1"/>
  <c r="I153" i="3"/>
  <c r="H153" i="3"/>
  <c r="I152" i="3"/>
  <c r="H152" i="3"/>
  <c r="I151" i="3"/>
  <c r="H151" i="3"/>
  <c r="H149" i="3" l="1"/>
  <c r="I149" i="3" s="1"/>
  <c r="H148" i="3"/>
  <c r="I148" i="3" s="1"/>
  <c r="H147" i="3"/>
  <c r="I147" i="3" s="1"/>
  <c r="I145" i="3" l="1"/>
  <c r="H145" i="3"/>
  <c r="I144" i="3"/>
  <c r="H144" i="3"/>
  <c r="I143" i="3"/>
  <c r="H143" i="3"/>
  <c r="I142" i="3"/>
  <c r="H142" i="3"/>
  <c r="I141" i="3"/>
  <c r="H141" i="3"/>
  <c r="I140" i="3"/>
  <c r="H140" i="3"/>
  <c r="I139" i="3"/>
  <c r="H139" i="3"/>
  <c r="I136" i="3" l="1"/>
  <c r="H136" i="3"/>
  <c r="I135" i="3"/>
  <c r="H135" i="3"/>
  <c r="I134" i="3"/>
  <c r="H134" i="3"/>
  <c r="I133" i="3"/>
  <c r="H133" i="3"/>
  <c r="I131" i="3"/>
  <c r="H131" i="3"/>
  <c r="H130" i="3"/>
  <c r="H129" i="3"/>
  <c r="I128" i="3"/>
  <c r="H128" i="3"/>
  <c r="I127" i="3"/>
  <c r="H127" i="3"/>
  <c r="I126" i="3"/>
  <c r="H126" i="3"/>
  <c r="I125" i="3"/>
  <c r="H125" i="3"/>
  <c r="I124" i="3"/>
  <c r="H124" i="3"/>
  <c r="H122" i="3" l="1"/>
  <c r="I122" i="3" s="1"/>
  <c r="H121" i="3"/>
  <c r="I121" i="3" s="1"/>
  <c r="H120" i="3"/>
  <c r="I120" i="3" s="1"/>
  <c r="H119" i="3"/>
  <c r="I119" i="3" s="1"/>
  <c r="H118" i="3"/>
  <c r="I118" i="3" s="1"/>
  <c r="H117" i="3"/>
  <c r="I117" i="3" s="1"/>
  <c r="I116" i="3"/>
  <c r="H115" i="3"/>
  <c r="I115" i="3" s="1"/>
  <c r="H114" i="3"/>
  <c r="I114" i="3" s="1"/>
  <c r="H112" i="3" l="1"/>
  <c r="I112" i="3" s="1"/>
  <c r="C112" i="3"/>
  <c r="H111" i="3"/>
  <c r="I111" i="3" s="1"/>
  <c r="C111" i="3"/>
  <c r="H110" i="3"/>
  <c r="I110" i="3" s="1"/>
  <c r="I108" i="3"/>
  <c r="H108" i="3"/>
  <c r="I107" i="3"/>
  <c r="H105" i="3" l="1"/>
  <c r="I105" i="3" s="1"/>
  <c r="H104" i="3"/>
  <c r="I104" i="3" s="1"/>
  <c r="H103" i="3"/>
  <c r="I103" i="3" s="1"/>
  <c r="H102" i="3"/>
  <c r="I102" i="3" s="1"/>
  <c r="H101" i="3"/>
  <c r="I101" i="3" s="1"/>
  <c r="I99" i="3" l="1"/>
  <c r="H99" i="3"/>
  <c r="I98" i="3"/>
  <c r="H98" i="3"/>
  <c r="I97" i="3"/>
  <c r="H97" i="3"/>
  <c r="I96" i="3"/>
  <c r="H96" i="3"/>
  <c r="I95" i="3"/>
  <c r="H95" i="3"/>
  <c r="I94" i="3"/>
  <c r="I92" i="3" l="1"/>
  <c r="H92" i="3"/>
  <c r="I91" i="3"/>
  <c r="H91" i="3"/>
  <c r="I90" i="3"/>
  <c r="H90" i="3"/>
  <c r="I89" i="3"/>
  <c r="H89" i="3"/>
  <c r="I87" i="3" l="1"/>
  <c r="H87" i="3"/>
  <c r="I86" i="3"/>
  <c r="H86" i="3"/>
  <c r="I85" i="3"/>
  <c r="H85" i="3"/>
  <c r="I84" i="3"/>
  <c r="H84" i="3"/>
  <c r="I82" i="3" l="1"/>
  <c r="H82" i="3"/>
  <c r="I81" i="3"/>
  <c r="H81" i="3"/>
  <c r="I80" i="3"/>
  <c r="H80" i="3"/>
  <c r="I79" i="3"/>
  <c r="H79" i="3"/>
  <c r="I78" i="3"/>
  <c r="H78" i="3"/>
  <c r="I76" i="3"/>
  <c r="H76" i="3"/>
  <c r="I75" i="3"/>
  <c r="H75" i="3"/>
  <c r="I74" i="3"/>
  <c r="H74" i="3"/>
  <c r="I73" i="3"/>
  <c r="H73" i="3"/>
  <c r="I72" i="3"/>
  <c r="H72" i="3"/>
  <c r="I71" i="3"/>
  <c r="H71" i="3"/>
  <c r="I70" i="3"/>
  <c r="H70" i="3"/>
  <c r="H69" i="3"/>
  <c r="G67" i="3" l="1"/>
  <c r="F67" i="3"/>
  <c r="I66" i="3"/>
  <c r="H66" i="3"/>
  <c r="I65" i="3"/>
  <c r="H65" i="3"/>
  <c r="I64" i="3"/>
  <c r="H64" i="3"/>
  <c r="I63" i="3"/>
  <c r="H63" i="3"/>
  <c r="I62" i="3"/>
  <c r="H62" i="3"/>
  <c r="I61" i="3"/>
  <c r="H61" i="3"/>
  <c r="I60" i="3"/>
  <c r="H60" i="3"/>
  <c r="I59" i="3"/>
  <c r="H59" i="3"/>
  <c r="I58" i="3"/>
  <c r="H58" i="3"/>
  <c r="I56" i="3"/>
  <c r="I55" i="3"/>
  <c r="I67" i="3" l="1"/>
  <c r="H67" i="3"/>
  <c r="H47" i="3"/>
  <c r="H46" i="3"/>
  <c r="I46" i="3" s="1"/>
  <c r="H45" i="3"/>
  <c r="I45" i="3" s="1"/>
  <c r="H43" i="3" l="1"/>
  <c r="I43" i="3" s="1"/>
  <c r="H42" i="3"/>
  <c r="I42" i="3" s="1"/>
  <c r="H41" i="3"/>
  <c r="I41" i="3" s="1"/>
  <c r="H40" i="3"/>
  <c r="I40" i="3" s="1"/>
  <c r="H39" i="3"/>
  <c r="I39" i="3" s="1"/>
  <c r="H38" i="3"/>
  <c r="I38" i="3" s="1"/>
  <c r="H37" i="3"/>
  <c r="I37" i="3" s="1"/>
  <c r="H36" i="3"/>
  <c r="I36" i="3" s="1"/>
  <c r="H35" i="3"/>
  <c r="I35" i="3" s="1"/>
  <c r="H34" i="3"/>
  <c r="I34" i="3" s="1"/>
  <c r="H33" i="3"/>
  <c r="I33" i="3" s="1"/>
  <c r="H31" i="3"/>
  <c r="I31" i="3" s="1"/>
  <c r="H30" i="3"/>
  <c r="I30" i="3" s="1"/>
  <c r="H29" i="3"/>
  <c r="I29" i="3" s="1"/>
  <c r="H27" i="3" l="1"/>
  <c r="I27" i="3" s="1"/>
  <c r="H26" i="3"/>
  <c r="I26" i="3" s="1"/>
  <c r="H25" i="3"/>
  <c r="I25" i="3" s="1"/>
  <c r="H24" i="3"/>
  <c r="I24" i="3" s="1"/>
  <c r="H23" i="3"/>
  <c r="I23" i="3" s="1"/>
  <c r="H22" i="3"/>
  <c r="I22" i="3" s="1"/>
  <c r="H21" i="3"/>
  <c r="I21" i="3" s="1"/>
  <c r="H20" i="3"/>
  <c r="I20" i="3" s="1"/>
  <c r="G19" i="3"/>
  <c r="H19" i="3" s="1"/>
  <c r="I19" i="3" s="1"/>
  <c r="H18" i="3"/>
  <c r="I18" i="3" s="1"/>
</calcChain>
</file>

<file path=xl/sharedStrings.xml><?xml version="1.0" encoding="utf-8"?>
<sst xmlns="http://schemas.openxmlformats.org/spreadsheetml/2006/main" count="631" uniqueCount="273">
  <si>
    <t>Наименование</t>
  </si>
  <si>
    <t>Отклонение</t>
  </si>
  <si>
    <t>%</t>
  </si>
  <si>
    <t>ед.</t>
  </si>
  <si>
    <t>департамент финансов</t>
  </si>
  <si>
    <t>Исполнение налоговых и неналоговых доходов бюджета города за отчетный финансовый год, не менее, %</t>
  </si>
  <si>
    <t>Отношение объема муниципального долга к общему объему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 %</t>
  </si>
  <si>
    <t>Исполнение расходных обязательств города за отчетный финансовый год от бюджетных ассигнований, утвержденных решением о бюджете города, не менее, %</t>
  </si>
  <si>
    <t>Доля своевременно исполненных обязательств по муниципальным заимствованиям к  объему  обязательств,  подлежащих исполнению в течение отчетного года, %</t>
  </si>
  <si>
    <t>Доля муниципальных программ, достигнувших  высокого уровня эффективности реализации по итогам проведенной оценки, не менее, %</t>
  </si>
  <si>
    <t>≥95%</t>
  </si>
  <si>
    <t>≤ 50,0%</t>
  </si>
  <si>
    <t>≥80%</t>
  </si>
  <si>
    <t>прямой</t>
  </si>
  <si>
    <t>обратный</t>
  </si>
  <si>
    <t>≥96,5%</t>
  </si>
  <si>
    <t>Обеспеченность населения местами в образовательных организациях дошкольного образования, %</t>
  </si>
  <si>
    <t>департамент образования (далее – ДО)</t>
  </si>
  <si>
    <t>х</t>
  </si>
  <si>
    <t xml:space="preserve">Доступность дошкольного образования для детей в возрасте от 3 до 7 лет (отношение численности детей в возрасте от 3 до 7 лет, получающих дошкольное образование в текущем году, к сумме численности детей в возрасте от 3 до 7 лет, получающих дошкольное образование в текущем году, и численности детей в возрасте от 3 до 7 лет, находящихся в очереди на получение в текущем году дошкольного образования), %
</t>
  </si>
  <si>
    <t>ДО</t>
  </si>
  <si>
    <t>Доля выпускников 11-х классов, поступивших в учреждения высшего и среднего профессионального образования, %</t>
  </si>
  <si>
    <t>Доля детей в возрасте от 5 до 18 лет, охваченных дополнительным образованием, %</t>
  </si>
  <si>
    <t>Доля детей в возрасте от 6 до 17 лет (включительно), охваченных всеми формами отдыха и оздоровления, от общей численности детей указанной возрастной категории, %</t>
  </si>
  <si>
    <t>Доля средств бюджета муниципального образования, выделяемых немуниципальным организациям, в том числе социально ориентированным некоммерческим организациям, индивидуальным предпринимателям, на предоставление услуг (выполнение работ) в общем объеме средств, выделяемых на предоставление услуг (выполнение работ) в сфере образования, спрос на которые превышает возможности муниципальных учреждений, %</t>
  </si>
  <si>
    <t>Доля обеспеченных финансовой поддержкой немуниципальных организаций, в том числе социально ориентированных некоммерческих организаций, индивидуальных предпринимателей, оказывающих услуги в сфере образования, предоставивших заявку на финансирование в установленном порядке, от общего количества указанных организаций, предоставивших заявку на финансирование, %</t>
  </si>
  <si>
    <t>Доля выполненных мероприятий по проведению капитального ремонта зданий, сооружений, помещений, инженерных систем муниципальных учреждений, подведомственных департаменту образования, от запланированных на год, %</t>
  </si>
  <si>
    <t>департамент архитектуры 
и градострои-тельства 
(далее - ДАиГ)</t>
  </si>
  <si>
    <t>Количество объектов, созданных для размещения учреждений дошкольного, общего, дополнительного образования, ед.</t>
  </si>
  <si>
    <t>ДАиГ</t>
  </si>
  <si>
    <t xml:space="preserve">Соответствие уровня антитеррористической защищенности объектов требованиям постановления Правительства Российской Федерации от 02.08.2019 № 1006 «Об утверждении требований к антитеррорис-тической защищенности объектов (территорий) Министерства просвещения Российской Федерации и объектов (территорий), относящихся к сфере деятельности Министерства просвещения Российской Федерации, и формы паспорта безопасности этих объектов (территорий)», в том числе при изменении категории опасности, а также вновь вводимых в эксплуатацию, %
</t>
  </si>
  <si>
    <t>Количество мероприятий, проведенных муниципальными учреждениями культуры, ед.</t>
  </si>
  <si>
    <t>Комитет культуры
(администратор)</t>
  </si>
  <si>
    <t>Число посещений культурных мероприятий, проводимых муниципальными учреждениями культуры, тыс.ед.</t>
  </si>
  <si>
    <t>Доля построенных, реконструированных и отремонтированных зданий, сооружений, помещений, инженерных систем муниципальных учреждений культуры от количества объектов, запланированных на год, %</t>
  </si>
  <si>
    <t>ДАиГ
(соадминистратор)</t>
  </si>
  <si>
    <t>Доля граждан, систематически занимающегося физической культурой и спортом, %</t>
  </si>
  <si>
    <t>УФКиС</t>
  </si>
  <si>
    <t>Доля граждан в возрасте от 30 до 54 лет включительно (женщины) и до 59 лет включительно (мужчины), систематически занимающихся физической культурой и спортом, в общей численности граждан данной возрастной категории, %</t>
  </si>
  <si>
    <t>Доля граждан в возрасте от 55 лет (женщины) и от 60 лет (мужчины) до 79 лет включительно, систематически занимающихся физической культурой и спортом, в общей численности граждан данной возрастной категории, %</t>
  </si>
  <si>
    <t>Фактический уровень исполнения обусловлен низким уровнем активности данной категории граждан.</t>
  </si>
  <si>
    <t>Доля граждан в возрасте 3 - 29 лет, систематически занимающихся физической культурой и спортом, в общей численности граждан данной возрастной категории, %</t>
  </si>
  <si>
    <t>из них несовершеннолетних</t>
  </si>
  <si>
    <t>Доля лиц с ограниченными возможностями здоровья и инвалидов, систематически занимающихся физической культурой и спортом, в общей численности указанной категории лиц, не имеющих противопоказаний для занятий физической культурой и спортом, %</t>
  </si>
  <si>
    <t xml:space="preserve">Фактический уровень исполнения показателя обусловлен увеличением количества спортсменов на спортивно-оздоровительном этапе, количеством получателей социальных услуг, а также укомплектованностью кадрами и улучшением профессиональной подготовки специалистов. </t>
  </si>
  <si>
    <t>Доля граждан, выполнивших нормативы Всероссийского физкультурно-спортивного комплекса "Готов к труду и обороне" (ГТО), в общей численности населения, принявшего участие в сдаче нормативов Всероссийского физкультурно-спортивного комплекса "Готов к труду и обороне" (ГТО),%</t>
  </si>
  <si>
    <t xml:space="preserve">Фактический уровень исполнения показателя обусловлен спецификой и сложностью выполнения нормативов (тестов). </t>
  </si>
  <si>
    <t>из них учащихся и студентов,%</t>
  </si>
  <si>
    <t>Доля детей в возрасте от 5 до 17 лет, занимающихся по дополнительным образовательным программам спортивной подготовки, от общей численности детей указанной возрастной категории, %</t>
  </si>
  <si>
    <t>Фактический уровень исполнения показателя обусловлен уровнем активности данной возрастной категории граждан.</t>
  </si>
  <si>
    <t>Уровень обеспеченности населения спортивными сооружениями исходя из единовременной пропускной способности объектов спорта,%</t>
  </si>
  <si>
    <t>Доля средств бюджета муниципального образования, выделяемых негосударственным (немуниципальным) организациям, в том числе коммерческим, некоммерческим организациям, индивидуальным предпринимателям, на предоставление услуг (работ), в общем объеме средств бюджета, выделяемых на предоставление услуг в сфере физической культуры и спорта, %</t>
  </si>
  <si>
    <t>Фактический уровень исполнения обусловлен увеличением доведенных лимитов бюджетных средств мунципальным учреждениям</t>
  </si>
  <si>
    <t>Развитие физической культуры и спорта в городе Сургуте на период до 2030 года</t>
  </si>
  <si>
    <t>Развитие культуры в городе Сургуте на период до 2030 года</t>
  </si>
  <si>
    <t>Развитие образования города Сургута на период до 2030 года</t>
  </si>
  <si>
    <t>Управление муниципальными финансами города Сургута на период до 2030 года</t>
  </si>
  <si>
    <t>Количество мероприятий, проведенных учреждениями молодежной политики, ед.</t>
  </si>
  <si>
    <t>администратор</t>
  </si>
  <si>
    <t>Количество молодых людей, вовлеченных в городские проекты и мероприятия реализуемые подведомственными учреждениями, чел.</t>
  </si>
  <si>
    <t>Количество введенных в эксплуатацию объектов, предназначенных для размещения детских загородных оздоровительных учреждений, ед.</t>
  </si>
  <si>
    <t>соадминистратор (ДАиГ)</t>
  </si>
  <si>
    <t>Молодёжная политика Сургута на период до 2030 года</t>
  </si>
  <si>
    <t>Развитие коммунального комплекса в городе Сургуте на период до 2030 года</t>
  </si>
  <si>
    <t>Доля замены ветхих инженерных сетей теплоснабжения, водоснабжения, водоотведения от общей протяженности ветхих инженерных сетей теплоснабжения, водоснабжения, водоотведения, %</t>
  </si>
  <si>
    <t>департамент городского хозяйства</t>
  </si>
  <si>
    <t>Фактический уровень исполнения показателя обусловлен уменьшением протяженности ветхих инженерных сетей по результатам проведенных технических обследований, а также с увеличением протяженности отремонтированных ветхих сетей, по факту завершения работ.</t>
  </si>
  <si>
    <t>Количество реконструированных/отремонтированных объектов инженерной инфраструктуры, ед.</t>
  </si>
  <si>
    <t>Протяженность отремонтированных инженерных сетей, км</t>
  </si>
  <si>
    <t xml:space="preserve">Фактический уровень исполнения показателя обусловлен изменением протяженности отремонтированных сетей в связи с поздним получением положительного заключения  экспертизы. </t>
  </si>
  <si>
    <t>Уровень возмещения недополученных доходов газоснабжающей организации, %</t>
  </si>
  <si>
    <t>Фактический уровень исполнения показателя обусловлен фактическими затратами, сложившимися по результатам реализации  сжиженного газа в соответствии с заявками населения.</t>
  </si>
  <si>
    <t>Количество актуализированных схем тепло-, водоснабжения, водоотведения, шт.</t>
  </si>
  <si>
    <t>Обеспечение учета и содержания не менее 100% объектов муниципального имущества в сфере жилищно-коммунального хозяйства, %</t>
  </si>
  <si>
    <t>департамент
имущественных
и земельных
отношений</t>
  </si>
  <si>
    <t xml:space="preserve">-
</t>
  </si>
  <si>
    <t>Доля проведенных проверок использования муниципального имущества, %</t>
  </si>
  <si>
    <t>Управление муниципальным имуществом в городе Сургуте на период до 2030 года</t>
  </si>
  <si>
    <t>Удельный расход тепловой энергии на снабжение органов местного самоуправления и муниципальных учреждений (в расчете на 1 кв.метр общей площади), Гкал/кв.м</t>
  </si>
  <si>
    <t>ДО, КК, КВиМП, ДАиГ, УФКиС, МКУ "ХЭУ"</t>
  </si>
  <si>
    <t>Удельный расход электрической энергии на снабжение органов местного самоуправления и муниципальных учреждений (в расчете на 1 кв.метр общей площади), кВтч/кв.м</t>
  </si>
  <si>
    <t>Удельный расход холодной воды на снабжение органов местного самоуправления и муниципальных учреждений (в расчете на 1 человека), куб.м/чел</t>
  </si>
  <si>
    <t>Удельный расход горячей воды на снабжение органов местного самоуправления и муниципальных учреждений (в расчете на 1 человека), куб.м/чел</t>
  </si>
  <si>
    <t>Удельный расход топлива на отпущенную с коллекторов котельных в тепловую сеть тепловую энергию на территории муниципального образования, т.у.т./тыс.Гкал.</t>
  </si>
  <si>
    <t>ДГХ</t>
  </si>
  <si>
    <t xml:space="preserve">Удельный расход электрической энергии на передачу тепловой энергии на территории муниципального образования, кВтч/Гкал. </t>
  </si>
  <si>
    <t xml:space="preserve">Удельный расход электрической энергии, потребляемой в технологическом процессе транспортировки питьевой воды, на единицу объема транспортируемой воды, отпускаемой в сеть на территории муниципального образования, кВтч/куб.м. </t>
  </si>
  <si>
    <t>Доля потерь тепловой энергии при ее передаче в общем объеме переданной тепловой энергии на территории муниципального образования, %</t>
  </si>
  <si>
    <t>Доля потерь воды в централизованных системах водоснабжения при транспортировке в общем объеме воды, поданной в водопроводную сеть на территории муниципального образования,  %</t>
  </si>
  <si>
    <t>Доля индивидуальных приборов учета холодной и горячей воды, установленных (замененных, поверенных) в муниципальных жилых и нежилых помещениях, от общего количества требуемых к установке (замене, поверке), %</t>
  </si>
  <si>
    <t>ДИЗО</t>
  </si>
  <si>
    <t>Энергосбережение и повышение энергетической эффективности  в городе Сургуте на период до 2030 года</t>
  </si>
  <si>
    <t>Развитие транспортной системы города Сургута на период до 2030 года</t>
  </si>
  <si>
    <t>Площадь выполненных элементов благоустройства (тротуары), тыс.кв.м.</t>
  </si>
  <si>
    <t>Увеличение доли автомобильных дорог общего пользования местного значения, соответствующих нормативным требованиям к транспортно-эксплуатационным показателям, в общей протяженности автомобильных дорог общего пользования местного значения, %  (в рамках утвержденного проекта БКД)</t>
  </si>
  <si>
    <t xml:space="preserve">Обеспечение комплексным содержанием в соответствии с требованиями к эксплуатационному состоянию, допустимому по условиям обеспечения безопасности дорожного движения автомобильных дорог, искусственных сооружений, тыс. кв. м. </t>
  </si>
  <si>
    <t>Протяженность сети автомобильных дорог общего пользования местного значения (в рамках утвержденного проекта БКД), км</t>
  </si>
  <si>
    <t>Прирост протяженности сети автомобильных дорог и улиц в результате ввода в эксплуатацию автомобильных дорог и улиц, км</t>
  </si>
  <si>
    <t>Фактический уровень исполнения показателя обусловлен тем, что в ходе исполнения контракта на выполнение работ по строительству объекта "Магистральная дорога на участках: ул. 16 "ЮР" от ул. 3 "ЮР" до примыкания к ул. Никольская; ул. 3 "ЮР" от ул. 16 "ЮР" до 18 "ЮР"; ул. 18 "ЮР" от 3 "ЮР" до примыкания к ул. Энгельса в г. Сургуте", протяженностью 1,3 км, возникли независящие от сторон контракта обстоятельства, ставшие причиной нарушения сроков окончания работ (в связи с высоким уровнем паводковых вод и подтоплением территории строительства были приостановлены работы по устройству КНС).
Готовность объекта - 99 %. Проложены в полном объеме сети ливневой канализации и сети хоз. быт. канализации под дорогой; выполнено: устройство земляного полотна; устройство дорожной одежды проезжей части; устройство велодорожек;  устройство газонов, посадка кустарников; устройство светофорных объектов. В настоящее время ведутся работы по устройству КНС. Ориентировочный срок ввода объекта в эксплуатацию - май 2025 г .</t>
  </si>
  <si>
    <t>Прирост протяженности автомобильных дорог общего пользования местного значения,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км</t>
  </si>
  <si>
    <t>Приобретение и установка специальных технических средств и (или) замена (модернизация) устаревших специальных технических средств, не совместимых с СПО «Паутина», ед.</t>
  </si>
  <si>
    <t>МКУ "УИТС"</t>
  </si>
  <si>
    <t>Протяженность введенных в эксплуатацию внутриквартальных проездов, м</t>
  </si>
  <si>
    <t>Фактический уровень исполнения показателя обусловлен нарушением подрядной организацией срока исполнения контракта по строительству объекта "Проезд Мунарева на участке от пр. Комсомольский до ул. Мелик-Карамова в г. Сургуте", протяженностью 540 м.
Работы по строительству объекта "Подъездной путь к территории жилой застройки "Марьина Гора" в г. Сургуте" выполнены, объект введен в эксплуатацию, фактическая протяженность составляет 211,38 м (плановая протяженность была 217 м).</t>
  </si>
  <si>
    <t>Площадь дополнительных парковочных мест, кв.м.</t>
  </si>
  <si>
    <t xml:space="preserve"> - </t>
  </si>
  <si>
    <t>Обеспечение выполнения перевозчиками производственной программы, %</t>
  </si>
  <si>
    <t>Доля дорожной сети в крупнейших городских агломерациях, соответствующая нормативам, %</t>
  </si>
  <si>
    <t>Площадь отремонтированных автомобильных дорог, тыс. кв.м</t>
  </si>
  <si>
    <t xml:space="preserve">Доля автомобильных дорог общего пользования местного значения, соответствующих нормативным требованиям к транспортно-эксплуатационным показателям, в общей протяженности автомобильных дорог общего пользования местного значения, % </t>
  </si>
  <si>
    <t xml:space="preserve">Протяженность сети автомобильных дорог общего пользования местного значения, км </t>
  </si>
  <si>
    <t>Комфортное проживание в городе Сургуте на период до 2030 года</t>
  </si>
  <si>
    <t>Доля выполненных мероприятий по обеспечению комфортных и безопасных условий проживания в жилищном фонде, %</t>
  </si>
  <si>
    <t>Доля средств местного бюджета, перечисленных на проведение капитального ремонта многоквартирных домов,%</t>
  </si>
  <si>
    <t>Доля выполненных работ по осуществлению мероприятий по обращению с животными, %</t>
  </si>
  <si>
    <t>Доля отработанных заявок на осуществление сбора и уничтожения биологических отходов с территорий общего пользования и улично-дорожной сети города, %</t>
  </si>
  <si>
    <t>Организация ритуальных услуг и содержание объектов похоронного обслуживания в городе Сургуте на период до 2030 года</t>
  </si>
  <si>
    <t xml:space="preserve">прямой </t>
  </si>
  <si>
    <t>Доля выполненных заявок на транспортирование тел умерших в медучреждения от количества принятых, %</t>
  </si>
  <si>
    <t>Доля предоставленных ритуальных услуг по погребению от общего количества обращений, %</t>
  </si>
  <si>
    <t>Уровень фактической готовности запланированного этапа по строительству кладбища, %</t>
  </si>
  <si>
    <t>Защита населения и территории города Сургута от чрезвычайных ситуаций и совершенствование гражданской обороны на период до 2030 года</t>
  </si>
  <si>
    <t>Проведение учений и тренировок спасателей не менее, раз в год</t>
  </si>
  <si>
    <t>Управление 
по делам гражданской обороны и чрезвычайным ситуациям</t>
  </si>
  <si>
    <t>Доля населения, прошедшего подготовку в области гражданской обороны, защиты от чрезвычайных ситуаций природного и техногенного характера, %</t>
  </si>
  <si>
    <t>Перевыполнение показателя по подготовке должностных лиц, уполномоченных на решение задач в области гражданской обороны и защиты от чрезвычайных ситуаций города, связано с обучением по дополнительно поданным заявкам.</t>
  </si>
  <si>
    <t>Участие в тренировках, проводимых с Центром управления в кризисных ситуациях Главного управления Министерства по чрезвычайным ситуациям России по Ханты-Мансийскому автономному округу – Югре не менее, раз в год</t>
  </si>
  <si>
    <t>Перевыполнение показателя связано с принятым решением Центра управления в кризисных ситуациях Главного Управления МЧС России по ХМАО-Югре об увеличении количества тренировок для отработки действий дежурных смен, в целях повышения качества предоставляемых сведений.</t>
  </si>
  <si>
    <t xml:space="preserve">Уровень готовности управления по делам гражданской обороны и чрезвычайным ситуациям как постоянно действующего органа управления, входящего в состав городского звена территориальной подсисистемы Ханты-Мансийского автономного округа – Югры единой государственной системы предупреждения и ликвидации чрезвычайных ситуаций, к действиям по предназначению, % 
</t>
  </si>
  <si>
    <t>Введение в эксплуатацию объектов оповещения населения о чрезвычайных ситуациях, ед.</t>
  </si>
  <si>
    <t>Уровень организации мероприятий по гражданской обороне, установленных действующим законодательством Российской Федерации, %</t>
  </si>
  <si>
    <t>Профилактика правонарушений в городе Сургуте на период до 2030 года</t>
  </si>
  <si>
    <t xml:space="preserve">управление по вопросам общественной безопасности                      
</t>
  </si>
  <si>
    <t>Уровень преступности на улицах и в общественных местах (число зарегистрированных преступлений                                                                             на 100 тыс. человек населения), ед.</t>
  </si>
  <si>
    <t xml:space="preserve">Доля реализованных отдельных государственных полномочий, переданных в установленном порядке, от общего количества  переданных отдельных государственных полномочий, % 
</t>
  </si>
  <si>
    <t>Доля семей, исключенных из реестра семей, находящихся в социально опасном положении, в связи с положительной динамикой в общем количестве семей, находящихся в социально опасном положении в отчетном периоде, %</t>
  </si>
  <si>
    <t xml:space="preserve">отдел по организации работы комиссии по делам несовершеннолетних, защите их прав                                                                </t>
  </si>
  <si>
    <t>Общая распространенность наркомании (на 100 тыс. человек населения), ед.</t>
  </si>
  <si>
    <t xml:space="preserve">управление по вопросам общественной безопасности     </t>
  </si>
  <si>
    <t>Развитие агропромышленного комплекса в городе Сургуте на период до 2030 года</t>
  </si>
  <si>
    <t>Доля сельскохозяйственных производителей, которым предоставлены меры государственной поддержки, от общего количества заявителей предоставивших, пакет документов, соответствующих требованиям законодательства, %</t>
  </si>
  <si>
    <t>управление инвестиций, развития предпринимательства и туризма</t>
  </si>
  <si>
    <t>Производство пищевой рыбной продукции собственного производства не менее, тонн</t>
  </si>
  <si>
    <t>Фактический уровень исполнения показателя обусловлен увеличением объема собственного производства пищевой рыбной продукции  получателем субсидии.</t>
  </si>
  <si>
    <t>Развитие муниципальной службы в городе Сургуте на период до 2030 года</t>
  </si>
  <si>
    <t>Доля муниципальных служащих, получивших дополнительное профессиональное образование, %</t>
  </si>
  <si>
    <t>управление кадров и муниципальной службы Администрации города</t>
  </si>
  <si>
    <t>Количество муниципальных служащих, прошедших професиональную адаптацию, чел.</t>
  </si>
  <si>
    <t>Доля муниципальных служащих, соблюдающих ограничения и запреты, требования к служебному поведению,%</t>
  </si>
  <si>
    <t>Развитие гражданского общества в городе Сургуте на период до 2030 года</t>
  </si>
  <si>
    <t>Количество жителей, в том числе представителей социально ориентированных некоммерческих организаций, принявших участие в мероприятиях по правовому просвещению и обсуждению социально значимых вопросов (публичные слушания, семинары, встречи, культурно-массовые мероприятия и т.д.), чел.</t>
  </si>
  <si>
    <t>департамент массовых коммуникаций и аналитики</t>
  </si>
  <si>
    <t>Ежегодное проведение мероприятий по включению детей и молодежи во Всероссийское общественно-государственное движение молодежи, ед.</t>
  </si>
  <si>
    <t>Количество социологических исследований, ед.</t>
  </si>
  <si>
    <t>не менее 13</t>
  </si>
  <si>
    <t>Количество реализованных социально значимых проектов территориальных общественных самоуправлений, ед.</t>
  </si>
  <si>
    <t>Уровень удовлетворенности населения доступностью и качеством получаемой информации в средствах массовой информации (на основе социологических исследований), %</t>
  </si>
  <si>
    <t>Количество заключенных договоров (соглашений) на предоставление грантов/субсидий социально ориентированным некоммерческим организациям, ед.</t>
  </si>
  <si>
    <t>Увеличение количества форм непосредственного осуществления местного самоуправления и участия населения в осуществлении местного самоуправления в муниципальном образовании городской округ Сургут и случаев их применения с 178 единиц в 2023 году до 185 единиц в 2030 году, ед.</t>
  </si>
  <si>
    <t>Реализация инициативных проектов и случаев их применения - 1 единица в 2024 году</t>
  </si>
  <si>
    <t>Ежегодная доля потребительских споров, разрешенных в досудебном и внесудебном порядке, в общем количестве споров с участием потребителей, %</t>
  </si>
  <si>
    <t>управление потребительского рынка и защиты прав потребителей</t>
  </si>
  <si>
    <t>Развитие электронного муниципалитета на период до 2030 года</t>
  </si>
  <si>
    <t>Оценка качества функционирования официального портала Администрации города (место, занятое в рейтинге по итогам конкурса официальных интернет-сайтов муниципальных образований автономного округа), не ниже</t>
  </si>
  <si>
    <t>Среднее количество групп тематических слоев геоинформационных систем, используемых пользователями публичного сегмента муниципальной  Геоинформационной системы, шт.</t>
  </si>
  <si>
    <t>Количество наборов открытых данных в машиночитаемом формате, ед.</t>
  </si>
  <si>
    <t>Количество действующих электронных сервисов взаимодействия органов местного самоуправления и муниципальных учреждений с населением и организациями, ед.  </t>
  </si>
  <si>
    <t>Стоимостная доля закупаемого компьютерного оборудования иностранного производства, %</t>
  </si>
  <si>
    <t>≤60</t>
  </si>
  <si>
    <t>Стоимостная доля закупаемого и (или) арендуемого  иностранного программного обеспечения, %</t>
  </si>
  <si>
    <t>≤5</t>
  </si>
  <si>
    <t>Количество созданных или модернизированных информационных систем, ед.</t>
  </si>
  <si>
    <t>Доля внутриведомственного и межведомственного юридически значимого электронного документооборота муниципальных органов и бюджетных учреждений, %</t>
  </si>
  <si>
    <t>≥90</t>
  </si>
  <si>
    <t>Количество административных процедур истребования документов (сведений), необходимых для предоставления муниципальной услуги и находящихся в распоряжении других органов власти и организаций автоматизированных в информационных системах посредством системы межведомственного информационного взаимодействия, ед.</t>
  </si>
  <si>
    <t>Средний срок простоя информационных систем в результате компьютерных атак, часов</t>
  </si>
  <si>
    <t>Доля  пользователей органов местного самоуправления и муниципальных учреждений, обеспеченных средствами электронной подписи, от общего количества пользователей органов местного самоуправления и муниципальных учреждений, %</t>
  </si>
  <si>
    <t>Доля образовательных учреждений, у которых есть широкополосный доступ к сети «Интернет» (не менее 100 Мбит/с), %</t>
  </si>
  <si>
    <t>Стоимостная доля закупаемого серверного и телекоммуникационного оборудования иностранного производства, %</t>
  </si>
  <si>
    <t>≤70</t>
  </si>
  <si>
    <t>Улучшение условий и охраны труда в городе Сургуте на период до 2030 года</t>
  </si>
  <si>
    <t xml:space="preserve">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 </t>
  </si>
  <si>
    <t>управление по труду</t>
  </si>
  <si>
    <t>18</t>
  </si>
  <si>
    <t xml:space="preserve">Доля работников органов местного самоуправления, муниципальных организаций города, прошедших обучение по безопасности труда (охрана труда, пожарная безопасность, электробезопасность, промышленная безопасность, работа на высоте), от общего количества работников органов местного самоуправления, муниципальных организаций, подлежащих прохождению обучения по безопасности труда, % </t>
  </si>
  <si>
    <t xml:space="preserve">управление по труду
</t>
  </si>
  <si>
    <t xml:space="preserve">Доля рабочих мест в органах местного самоуправления, муниципальных организациях в отношении которых проведена специальная оценка условий труда, от общего количества рабочих мест органов  местного самоуправления, муниципальных организаций, подлежащих специальной оценке условий труда, % </t>
  </si>
  <si>
    <t xml:space="preserve">Доля работников органов местного самоуправления, муниципальных организаций города, прошедших диспансеризацию, медицинские осмотры, от общего количества  работников органов местного самоуправления, муниципальных организаций, подлежащих прохождению диспансеризации, медицинским осмотрам, % </t>
  </si>
  <si>
    <t xml:space="preserve">Доля работников муниципальных организаций города, обеспеченных специальной одеждой, специальной обувью и другими средствами индивидуальной защиты, от общего количества работников муниципальных организаций, подлежащих обеспечению специальной одеждой, специальной обувью и другими средствами индивидуальной защиты, % </t>
  </si>
  <si>
    <t xml:space="preserve">Доля работников органов местного самоуправления, муниципальных организаций города обеспеченных методическими и учебными материалами, наглядной агитацией от общего количества работников органов местного самоуправления, муниципальных организаций, подлежащих обеспечению методическими и учебными материалами, наглядной агитацией, % </t>
  </si>
  <si>
    <t xml:space="preserve">Доля работников органов местного самоуправления, муниципальных организаций города обеспеченных аптечками первой помощи от общего количества работников органов местного самоуправления, муниципальных организаций, подлежащих обеспечению аптечками первой помощи, % </t>
  </si>
  <si>
    <t>Развитие малого и среднего предпринимательства в городе Сургуте на период до 2030 года</t>
  </si>
  <si>
    <t>Объем налоговых поступлений в бюджет муниципального образования от деятельности субъектов малого и среднего предпринимательства, млн. руб.</t>
  </si>
  <si>
    <t>Перевыполнение показателя связано с увеличением налоговой базы по налогам на совокупный доход по причине увеличения объема и стоимости платных услуг населению в сравнении с аналогичным периодом прошлого года.  Также на рост поступлений повлияло непредставление налоговых уведомлений в 2023 году и неуплата авансовых платежей рядом налогоплательщиков в связи с переходным периодом, связанным с введением единого налогового платежа (налог поступил в 2024 году на основании налоговых деклараций за 2023 год). Кроме того рост поступлений связан с окончанием в 2024 году срока действия налоговых преференций в виде снижения ставки по налогу, уплачиваемому в связи с применением УСН, для отдельных видов деятельности, установленных региональным законодательством.</t>
  </si>
  <si>
    <t>Оборот (товаров, работ, услуг) субъектов малого и среднего предпринимательства, млн. руб.</t>
  </si>
  <si>
    <t xml:space="preserve">Объем налоговых расходов от предоставления налоговых преференций за 2024 год будет рассчитан после предоставления соответствующих данных, ниже приведены данные по итогам 2023 года.
1. Предоставление налоговой преференции в виде установления пониженной налоговой ставки в отношении объектов недвижимости, включенных в Перечень, определяемый в соответствии с пунктом 7 статьи 378.2 Налогового кодекса Российской Федерации, установлено решением Думы города от 30.10.2014 № 601-VДГ «О введении налога на имущество физических лиц на территории города Сургута». Вклад льготы в исполнение показателя составил 0,022438%.
2. Предоставление налоговых преференций в форме установления пониженной ставки земельного налога в отношении:
- земельных участков, предназначенных для размещения объектов торговли, общественного питания, бытового обслуживания. Вклад льготы в исполнение показателя составил 0,004942%;
- земельных участков, предназначенных для размещения офисных зданий делового и коммерческого назначения. Вклад льготы в исполнение показателя составил 0,000153%;
- земельных участков, предназначенных для размещения гостиниц. Вклад льготы в исполнение показателя составил 0,0000934%.
</t>
  </si>
  <si>
    <t>Рост значения данного показателя связан в первую очередь с резким ростом количества самозанятых граждан в связи с низкой налоговой нагрузкой при применении специального налогового режима "Налог на профессиональный доход".</t>
  </si>
  <si>
    <t>Формирование комфортной городской среды  на период до 2030 года</t>
  </si>
  <si>
    <t>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 %</t>
  </si>
  <si>
    <t>Количество благоустроенных общественных территорий (в том числе площадей, набережных, скверов, парков), ед.</t>
  </si>
  <si>
    <t>ДАиГ, ДГХ</t>
  </si>
  <si>
    <t>Количество благоустроенных дворовых территорий, ед.</t>
  </si>
  <si>
    <t>Уровень удовлетворенности населения города качеством выполняемых работ по праздничному, новогоднему, световому и декоративно-художественному оформлению города, %</t>
  </si>
  <si>
    <t>от 40,45 до 60,44</t>
  </si>
  <si>
    <t>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 профилактика экстремизма и терроризма на период до 2030 года</t>
  </si>
  <si>
    <t>Доля граждан, положительно оценивающих состояние межнациональных отношений в городе, %</t>
  </si>
  <si>
    <t>управление по вопросам общественной безопасности</t>
  </si>
  <si>
    <t xml:space="preserve">Снижение показателя возможно по следующим причинам:
- негативная информационная повестка в СМИ и соцсетях в связи с совершением теракта в Крокус Сити Холле иностранными гражданами;
- усиление мер правоохранительными органами по контролю за соблюдением иностранцами трудового и миграционного законодательства.
</t>
  </si>
  <si>
    <t>Реализация некоммерческими организациями проектов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муниципального образования, обеспечению социальной и культурной адаптации мигрантов и профилактике экстремизма, не менее, проектов</t>
  </si>
  <si>
    <t>Обеспечение участия граждан в мероприятиях, направленных на укрепление общероссийского гражданского единства, межнациональных и межконфессиональных отношений, профилактику экстремизма, не менее, человек</t>
  </si>
  <si>
    <t>Обеспечение участия граждан в мероприятиях, направленных на этнокультурное развитие народов России, не менее, человек</t>
  </si>
  <si>
    <t>Размещение в средствах массовой информации и социальных сетях публикаций, направленных на укрепление общероссийского гражданского единства, гармонизацию межнациональных отношений, профилактику экстремизма, не менее, ед.</t>
  </si>
  <si>
    <t>комитет информционной политики</t>
  </si>
  <si>
    <t>Количество совершенных преступлений террористической направленности в учреждениях, подведомственных Администрации города, ед.</t>
  </si>
  <si>
    <t>Доля массовых мероприятий, обеспеченных мерами антитеррористической безопасности при проведении согласованных Администрацией города массовых мероприятий, %</t>
  </si>
  <si>
    <t>Развитие жилищной сферы на период до 2030 года</t>
  </si>
  <si>
    <t>Общая площадь жилых помещений, приходящихся в среднем на 1 жителя, кв.м.</t>
  </si>
  <si>
    <t>Объем жилищного строительства, тыс.кв.м.</t>
  </si>
  <si>
    <t>Фактический уровень исполнения показателя обусловлен введением в 2024 году в эксплуатацию  328,22871 тыс.кв.м, в том числе МКД – 267, 29971 тыс.кв.м.</t>
  </si>
  <si>
    <t>Доля площади территории города, на которую подготовлена документация по планировке территории, %</t>
  </si>
  <si>
    <t>Количество квадратных метров расселенного аварийного жилищного фонда, тыс.кв.м.</t>
  </si>
  <si>
    <t>Фактический уровень исполнения показателя обусловлен дополнительным финансированием в 2024 году из бюджета Ханты-Мансийского автономного округа – Югры муниципальному образованию на расселение аварийного жилищного фонда. В рамках муниципальной программы сселено 5 620,2 кв.м. непригодного жилищного фонда.</t>
  </si>
  <si>
    <t>Доля семей, проживающих в жилых помещениях ветхих, аварийных жилых домов и в жилых помещениях, непригодных для проживания, улучшивших жилищные условия, от общего количества семей, проживающих в таких жилых помещениях, %</t>
  </si>
  <si>
    <t>Доля семей, обеспеченных жилыми помещениями, от числа семей, состоящих на учете в качестве нуждающихся в жилых помещениях, %</t>
  </si>
  <si>
    <t>Доля семей, улучшивших жилищные условия, от общего количества состоящих на учете из числа молодых семей, %</t>
  </si>
  <si>
    <t>Доля семей, улучшивших жилищные условия, от общего количества состоящих на учёте из числа семей ветеранов боевых действий, инвалидов и семей, имеющих детей-инвалидов, %</t>
  </si>
  <si>
    <t xml:space="preserve">Фактический уровень исполнения показателя обусловлен снижением числа льготополучателей (не предоставление документов для участия в мероприятии), выразивших желание получить субсидию в 2024 году. Субсидия носит заявительный характер и  показатель планируется исходя из фактического числа лиц, заявившихся на ее получение в соответствии с условиями  предоставления субсидии. </t>
  </si>
  <si>
    <t>Доля семей, улучшивших жилищные условия, от общего количества состоящих на учете для получения субсидии,%</t>
  </si>
  <si>
    <t>Доля ветхого и аварийного жилищного фонда в общем объёме  жилищного фонда города, %</t>
  </si>
  <si>
    <t xml:space="preserve">Количество граждан, расселенных из непригодного для проживания жилищного фонда, с нарастающим итогом, тыс.чел. </t>
  </si>
  <si>
    <t>Укрепление общественного здоровья на период до 2024 года</t>
  </si>
  <si>
    <t xml:space="preserve">Доля граждан – участников мероприятий, замотивированных к ведению здорового образа жизни, %
</t>
  </si>
  <si>
    <t>Доля муниципальных учреждений, подведомственных департаменту образования, департаменту культуры и молодёжной политики, управлению физической культуры и спорта, свободных от табачного дыма,%</t>
  </si>
  <si>
    <t xml:space="preserve">соадминистратор (департамент образования, департамент ультуры и молодёжной политики, управление физической культуры и спорта) </t>
  </si>
  <si>
    <t xml:space="preserve">Доля реализованных мероприятий по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Сургут, % </t>
  </si>
  <si>
    <t>-</t>
  </si>
  <si>
    <t>Невыполнение отдельных мероприятий по проведению капитального ремонта зданий, муниципальных учреждений, подведомственных департаменту образования.</t>
  </si>
  <si>
    <t xml:space="preserve">Увеличение  количества участников городских патриотических акций, мероприятий. </t>
  </si>
  <si>
    <t xml:space="preserve">Фактический уровень исполнения показателя обусловлен проведением  работы муниципальных учреждений, подведомственных ДО, ДКиМП, УФКиС, ДАиГ, МКУ "ХЭУ" по реализации мероприятий, направленных на энергосбережение и повышение энергоэффективности использования воды. </t>
  </si>
  <si>
    <t>Фактический уровень исполнения показателя обусловлен невыполнением работ по  установке индивидуальных приборов учета ИПУ ХГВС в связи с непредставлением согласия  нанимателями жилых  помещений (коммунальных квартир) муниципальной собственности.</t>
  </si>
  <si>
    <t xml:space="preserve">Фактический уровень исполнения показателя соовтетствует фактическому объему выполненных работ.                                                 
Выполнен ремонт тротуаров: 
- дорога автомобильная. Ул. Гагарина (ремонт тротуарного покрытия вдоль автомобильной дороги в границах красных линий МКД 12 по ул. Гагарина) протяженность 0,12 км (площадь 249,37 кв. метров);
- дорога автомобильная по ул. Островского (от кольца Ленина до пр. Мира) протяженность 1,46 км (площадь 5 409,8 кв. метров), 
- дорога автомобильная. ул. Мечникова (правая сторона) протяженность 0,458 км (площадь 928,6 кв. метров). 
</t>
  </si>
  <si>
    <t xml:space="preserve">Фактический уровень исполнения показателя соовтетствует фактическому объему выполненных работ. Общая протяженность ремонта в рамках национального проекта «Безопасные качественные дороги» в 2024 году составила 3,078 км (площадь 63 506,39 кв. метров).
Выполнен ремонт 9-ти внутриквартальных проездов общей протяженностью 1,729 км (площадь 15 341 кв. метров).             
В рамках дополнительного субсидирования выполнен ремонт автомобильных дорог по 5 объектам:
- Дорога автомобильная от улицы Аэрофлотской до Городского кладбища  (ул. Дальняя);
- Дорога автомобильная. Улица Автомобилистов;  
- Дорога автомобильная. Улица Западная;
- Дорога автомобильная. Улица Западная (на участке от стр.13 до стр.25);
- Улица Толстого (от ул. Крылова до ул. Привокзальная).  
Общая протяженность ремонта в рамках дополнительного субсидирования на ремонт автомобильных дорог в 2024 году составила 5,012 км (площадь 41 569,69 кв. метров).
- дорога автомобильная. ул. Мечникова (правая сторона) протяженность 0,458 км (площадь 928,6 кв. метров). 
Восстановление асфальтобетонного покрытия методом сплошного асфальтирования (ликвидация колейности) – 46,829 тыс. кв. метров 
Выполнен ремонт парковки по пр. Мира, дом №1: протяженность 0,187 км. (площадь 1 784 кв. метров).
</t>
  </si>
  <si>
    <t>Фактический уровень исполнения показателя обусловлен: 
- сходами автобусов с линии по техническим причинам и ДТП, невыходом водителей на линию, в том числе по болезни;
- непринятие объемов работ в связи с несоответствием класса автобусов на линии условиям муниципального контракта, по некоторым маршрутам.</t>
  </si>
  <si>
    <t xml:space="preserve">Фактический уровень исполнения показателя обусловлен низким уровнем активности данной категории граждан. Отсутствие коллективов физической культуры в учреждениях, организациях и предприятиях всех форм собственности. Отсутствие мотивации населения к занятиям физической культурой, спортом и выполнению нормативов испытаний (тестов) Всероссийского физкультурно-спортивного комплекса «Готов к труду и обороне». </t>
  </si>
  <si>
    <t xml:space="preserve">Фактический уровень исполнения показателя обусловлен проведением  работы ресурсоснабжающих организаций по реализации мероприятий, направленных на энергосбережение и повышение энергоэффективности, к тому  же фактическая среднемесячная температура наружного воздуха составила -5,7 градусов против -9,0 градусов по СНиП. </t>
  </si>
  <si>
    <t xml:space="preserve">Фактический уровень исполнения показателя обусловлен проведением  работы муниципальных учреждений, подведомственных ДО, КК, КВиМП, УФКиС,  МКУ "ХЭУ" по реализации мероприятий, направленных на энергосбережение и повышение энергоэффективности использования электрической энергии. </t>
  </si>
  <si>
    <t xml:space="preserve">Фактический уровень исполнения показателя обусловлен эффективной работой предприятий по внедрению энергосберегающих мероприятий. </t>
  </si>
  <si>
    <t xml:space="preserve">Фактический уровень исполнения показателя обусловлен  эффективной работой предприятий по внедрению энергосберегающих мероприятий. </t>
  </si>
  <si>
    <t xml:space="preserve">Количество объектов похоронного назначения, находящихся на содержании, от общего количества объектов похоронного обслуживания, шт.
</t>
  </si>
  <si>
    <t>Уровень преступности (число зарегистрированных преступлений на 100 тыс. человек населения), ед.</t>
  </si>
  <si>
    <t xml:space="preserve">Фактический уровень исполнения показателя обусловлен увеличением преступлений в 4 квартале.
</t>
  </si>
  <si>
    <t xml:space="preserve">Фактический уровень исполнения показателя обусловлен увеличением количества  мероприятий, проводимых в целях стабилизации оперативной обстановки в городе.
</t>
  </si>
  <si>
    <t xml:space="preserve">Фактический уровень исполнения показателя выше планируемого, в связи с  ростом количества выявленных семей и профилактируемых в текущем году, обусловлен проведением профилактических мероприятий, способствующих исключению семей из реестра, находящихся в социально опасном положении.   </t>
  </si>
  <si>
    <t>Фактический уровень исполнения показателя обусловлен проведением профилактических мероприятий, способствующих снижению  распространенности наркомании, информационных кампаний по профилактике употребления наркотических средств.</t>
  </si>
  <si>
    <t>Фактический уровень исполнения показателя обусловлен проведением дополнительных обучающих мероприятий, с учетом потребности муниципального образования и по согласованию с администратором программы, за счет объема средств экономии, сложившейся по итогам осуществления закупок и заключенных обязательств, а также  корректировки ранее запланированных мероприятий.</t>
  </si>
  <si>
    <t xml:space="preserve">Фактический уровень исполнения показателя обусловлен увеличением количетва участников публичных слушаний (1258 человек), а также активным участием жителей в рейтинговом онлайн голосовании по выбору общественных территорий, подлежащих включению в муниципальную программу «Формирование комфортной городской среды на период до 2030 года» (37 519 человек).
</t>
  </si>
  <si>
    <t>Показатель получен на основании отчета социологического исследования на тему: «Уровень социального самочувствия жителей муниципального образования».</t>
  </si>
  <si>
    <t>Фактический уровень исполнения показателя обусловлен следующим:
По результатам конкурса на предоставление грантов в форме субсидий с 6 НКО заключены соглашения в пределах утвержденных лимитов. Планировалось заключить 7 соглашений.                                                                                                                                                                                                                                       
Заключены 4 соглашения о предоставлении субсидии на возмещение затрат по приобретению и пополнению транспортного ресурса электронных проездных билетов «Карта горожанина». Планировалось заключить 5 соглашений, 1 организация отказалась от субсидии.</t>
  </si>
  <si>
    <t>Численность занятых в сфере малого и среднего предпринимательства, включая индивидуальных предпринимателей и самозанятых, тыс. человек</t>
  </si>
  <si>
    <t xml:space="preserve">Значение показателя определено путем проведения опроса населения МКУ "Наш город" по исследованию "Уровень удовлетворенности населения качеством выполняемых работ по праздничному, новогоднему, световому и декоративно-художественному оформлению города". </t>
  </si>
  <si>
    <t xml:space="preserve">Фактический уровень исполнения показателя обусловлен дополнительным финансированием в 2024 году из бюджета Ханты-Мансийского автономного округа – Югры муниципальному образованию на расселение аварийного жилищного фонда. </t>
  </si>
  <si>
    <r>
      <t xml:space="preserve">МКУ </t>
    </r>
    <r>
      <rPr>
        <sz val="12"/>
        <rFont val="Calibri"/>
        <family val="2"/>
        <charset val="204"/>
      </rPr>
      <t>«</t>
    </r>
    <r>
      <rPr>
        <sz val="12"/>
        <rFont val="Times New Roman"/>
        <family val="1"/>
        <charset val="204"/>
      </rPr>
      <t>УИТС
г. Сургута</t>
    </r>
    <r>
      <rPr>
        <sz val="12"/>
        <rFont val="Calibri"/>
        <family val="2"/>
        <charset val="204"/>
      </rPr>
      <t>»</t>
    </r>
  </si>
  <si>
    <r>
      <t xml:space="preserve">Реализация мероприятий, включенных в дорожную карту пилотного проекта </t>
    </r>
    <r>
      <rPr>
        <sz val="12"/>
        <rFont val="Calibri"/>
        <family val="2"/>
        <charset val="204"/>
      </rPr>
      <t>«</t>
    </r>
    <r>
      <rPr>
        <sz val="12"/>
        <rFont val="Times New Roman"/>
        <family val="1"/>
        <charset val="204"/>
      </rPr>
      <t>Умный город</t>
    </r>
    <r>
      <rPr>
        <sz val="12"/>
        <rFont val="Calibri"/>
        <family val="2"/>
        <charset val="204"/>
      </rPr>
      <t>»</t>
    </r>
  </si>
  <si>
    <t>План на 01.01.2024*</t>
  </si>
  <si>
    <t>Факт</t>
  </si>
  <si>
    <t>Приложение 6</t>
  </si>
  <si>
    <t>Информация о плановых и фактических значениях целевых показателей муниципальных программ в 2024 году</t>
  </si>
  <si>
    <t>к заключению от 28.04.2025 № КСП-01-17-10</t>
  </si>
  <si>
    <t xml:space="preserve">на Отчет об исполнении бюджета городского округа Сургут Ханты-Мансийского автономного округа – Югры за 2024 год </t>
  </si>
  <si>
    <t>Уточненный план на 01.01.2024**</t>
  </si>
  <si>
    <t>* согласно редакции муниципальной программы, приведенной в соответствие с Решением Думы города от 20.12.2023 № 485-VII ДГ</t>
  </si>
  <si>
    <t>** согласно редакции муниципальной программы по состоянию на 31.12.2024</t>
  </si>
  <si>
    <t>Факторы, обусловившие отклонение (согласно отчетам об исполнении муниципальных программ за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</si>
</sst>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0.0"/>
    <numFmt numFmtId="165" formatCode="#,##0.0"/>
    <numFmt numFmtId="166" formatCode="0.0%"/>
    <numFmt numFmtId="167" formatCode="_-* #,##0\ _₽_-;\-* #,##0\ _₽_-;_-* &quot;-&quot;??\ _₽_-;_-@_-"/>
    <numFmt numFmtId="168" formatCode="_-* #,##0_р_._-;\-* #,##0_р_._-;_-* &quot;-&quot;??_р_._-;_-@_-"/>
    <numFmt numFmtId="169" formatCode="#,##0.000"/>
    <numFmt numFmtId="170" formatCode="0.000"/>
  </numFmts>
  <fonts count="13" x14ac:knownFonts="1">
    <font>
      <sz val="11"/>
      <color theme="1"/>
      <name val="Calibri"/>
      <family val="2"/>
      <scheme val="minor"/>
    </font>
    <font>
      <sz val="11"/>
      <color theme="1"/>
      <name val="Calibri"/>
      <family val="2"/>
      <charset val="204"/>
      <scheme val="minor"/>
    </font>
    <font>
      <sz val="12"/>
      <name val="Times New Roman"/>
      <family val="1"/>
      <charset val="204"/>
    </font>
    <font>
      <sz val="11"/>
      <color theme="1"/>
      <name val="Calibri"/>
      <family val="2"/>
      <scheme val="minor"/>
    </font>
    <font>
      <sz val="12"/>
      <name val="Calibri"/>
      <family val="2"/>
      <charset val="204"/>
      <scheme val="minor"/>
    </font>
    <font>
      <sz val="12"/>
      <name val="MS Sans Serif"/>
    </font>
    <font>
      <sz val="12"/>
      <color theme="1"/>
      <name val="Times New Roman"/>
      <family val="1"/>
      <charset val="204"/>
    </font>
    <font>
      <sz val="12"/>
      <name val="Times New Roman"/>
      <family val="2"/>
      <charset val="204"/>
    </font>
    <font>
      <sz val="12"/>
      <color theme="1"/>
      <name val="Calibri"/>
      <family val="2"/>
      <scheme val="minor"/>
    </font>
    <font>
      <sz val="12"/>
      <color indexed="8"/>
      <name val="Times New Roman"/>
      <family val="1"/>
      <charset val="204"/>
    </font>
    <font>
      <sz val="12"/>
      <name val="Calibri"/>
      <family val="2"/>
      <charset val="204"/>
    </font>
    <font>
      <sz val="10"/>
      <name val="Times New Roman"/>
      <family val="1"/>
      <charset val="204"/>
    </font>
    <font>
      <sz val="13"/>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3" fillId="0" borderId="0" applyFont="0" applyFill="0" applyBorder="0" applyAlignment="0" applyProtection="0"/>
    <xf numFmtId="9" fontId="3" fillId="0" borderId="0" applyFont="0" applyFill="0" applyBorder="0" applyAlignment="0" applyProtection="0"/>
    <xf numFmtId="0" fontId="1" fillId="0" borderId="0"/>
    <xf numFmtId="0" fontId="3" fillId="0" borderId="0"/>
    <xf numFmtId="0" fontId="3" fillId="0" borderId="0"/>
  </cellStyleXfs>
  <cellXfs count="160">
    <xf numFmtId="0" fontId="0" fillId="0" borderId="0" xfId="0"/>
    <xf numFmtId="0" fontId="2" fillId="0" borderId="2" xfId="0" applyFont="1" applyBorder="1" applyAlignment="1">
      <alignment horizontal="center" vertical="center" wrapText="1"/>
    </xf>
    <xf numFmtId="0" fontId="2" fillId="0" borderId="2" xfId="0" applyFont="1" applyFill="1" applyBorder="1" applyAlignment="1">
      <alignment horizontal="justify" vertical="center" wrapText="1"/>
    </xf>
    <xf numFmtId="0" fontId="2" fillId="0" borderId="2" xfId="0" applyFont="1" applyFill="1" applyBorder="1" applyAlignment="1">
      <alignment horizontal="center" vertical="center"/>
    </xf>
    <xf numFmtId="10" fontId="2" fillId="0"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10" fontId="2" fillId="2" borderId="2" xfId="0" applyNumberFormat="1" applyFont="1" applyFill="1" applyBorder="1" applyAlignment="1">
      <alignment horizontal="center" vertical="center" wrapText="1"/>
    </xf>
    <xf numFmtId="10" fontId="2" fillId="0" borderId="2" xfId="0" applyNumberFormat="1" applyFont="1" applyFill="1" applyBorder="1" applyAlignment="1">
      <alignment horizontal="center" vertical="center"/>
    </xf>
    <xf numFmtId="9" fontId="2" fillId="0" borderId="2" xfId="0" applyNumberFormat="1" applyFont="1" applyFill="1" applyBorder="1" applyAlignment="1">
      <alignment horizontal="center" vertical="center"/>
    </xf>
    <xf numFmtId="0" fontId="4" fillId="0" borderId="0" xfId="0" applyFont="1" applyFill="1"/>
    <xf numFmtId="0" fontId="4" fillId="0" borderId="0" xfId="0" applyFont="1" applyFill="1" applyAlignment="1">
      <alignment horizontal="justify"/>
    </xf>
    <xf numFmtId="0" fontId="4" fillId="0" borderId="0" xfId="0" applyFont="1" applyFill="1" applyAlignment="1">
      <alignment horizontal="center" vertical="top"/>
    </xf>
    <xf numFmtId="0" fontId="2" fillId="0" borderId="1" xfId="0" applyFont="1" applyFill="1" applyBorder="1" applyAlignment="1">
      <alignment horizontal="center" vertical="center" wrapText="1"/>
    </xf>
    <xf numFmtId="0" fontId="2" fillId="0" borderId="0" xfId="0" applyFont="1" applyFill="1"/>
    <xf numFmtId="0" fontId="2" fillId="0" borderId="0" xfId="0" applyFont="1" applyFill="1" applyAlignment="1">
      <alignment horizontal="justify"/>
    </xf>
    <xf numFmtId="0" fontId="2" fillId="0" borderId="0" xfId="0" applyFont="1" applyFill="1" applyAlignment="1">
      <alignment horizontal="center" vertical="top"/>
    </xf>
    <xf numFmtId="4" fontId="5" fillId="0" borderId="0" xfId="0" applyNumberFormat="1" applyFont="1" applyBorder="1" applyAlignment="1" applyProtection="1"/>
    <xf numFmtId="0" fontId="6" fillId="0" borderId="2" xfId="3" applyFont="1" applyFill="1" applyBorder="1" applyAlignment="1">
      <alignment horizontal="left" vertical="top" wrapText="1"/>
    </xf>
    <xf numFmtId="4" fontId="6" fillId="0" borderId="2" xfId="3" applyNumberFormat="1" applyFont="1" applyFill="1" applyBorder="1" applyAlignment="1">
      <alignment horizontal="center" vertical="top" wrapText="1"/>
    </xf>
    <xf numFmtId="0" fontId="6" fillId="0" borderId="2" xfId="3" applyFont="1" applyFill="1" applyBorder="1" applyAlignment="1">
      <alignment horizontal="center" vertical="top" wrapText="1"/>
    </xf>
    <xf numFmtId="164" fontId="6" fillId="0" borderId="2" xfId="3" applyNumberFormat="1" applyFont="1" applyFill="1" applyBorder="1" applyAlignment="1">
      <alignment horizontal="center" vertical="top" wrapText="1"/>
    </xf>
    <xf numFmtId="165" fontId="6" fillId="0" borderId="2" xfId="3" applyNumberFormat="1" applyFont="1" applyFill="1" applyBorder="1" applyAlignment="1">
      <alignment horizontal="center" vertical="top" wrapText="1"/>
    </xf>
    <xf numFmtId="166" fontId="6" fillId="0" borderId="2" xfId="3" applyNumberFormat="1" applyFont="1" applyFill="1" applyBorder="1" applyAlignment="1">
      <alignment horizontal="center" vertical="top" wrapText="1"/>
    </xf>
    <xf numFmtId="3" fontId="6" fillId="0" borderId="2" xfId="3" applyNumberFormat="1" applyFont="1" applyFill="1" applyBorder="1" applyAlignment="1">
      <alignment horizontal="center" vertical="top" wrapText="1"/>
    </xf>
    <xf numFmtId="0" fontId="2" fillId="0" borderId="2" xfId="0" applyFont="1" applyFill="1" applyBorder="1" applyAlignment="1">
      <alignment horizontal="justify" vertical="top" wrapText="1"/>
    </xf>
    <xf numFmtId="4" fontId="2" fillId="0" borderId="2" xfId="0" applyNumberFormat="1" applyFont="1" applyFill="1" applyBorder="1" applyAlignment="1">
      <alignment horizontal="center" vertical="top" wrapText="1"/>
    </xf>
    <xf numFmtId="10" fontId="2" fillId="0" borderId="2" xfId="2" applyNumberFormat="1" applyFont="1" applyFill="1" applyBorder="1" applyAlignment="1">
      <alignment horizontal="center" vertical="top" wrapText="1"/>
    </xf>
    <xf numFmtId="168" fontId="2" fillId="0" borderId="2" xfId="0" applyNumberFormat="1" applyFont="1" applyFill="1" applyBorder="1" applyAlignment="1">
      <alignment horizontal="left" vertical="top" wrapText="1"/>
    </xf>
    <xf numFmtId="164" fontId="2" fillId="0" borderId="2" xfId="0" applyNumberFormat="1" applyFont="1" applyFill="1" applyBorder="1" applyAlignment="1">
      <alignment horizontal="center" vertical="top" wrapText="1"/>
    </xf>
    <xf numFmtId="168"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top" wrapText="1"/>
    </xf>
    <xf numFmtId="2" fontId="2" fillId="0" borderId="2" xfId="0" applyNumberFormat="1" applyFont="1" applyFill="1" applyBorder="1" applyAlignment="1">
      <alignment horizontal="left" vertical="top" wrapText="1"/>
    </xf>
    <xf numFmtId="0" fontId="2" fillId="0" borderId="2" xfId="4" applyFont="1" applyFill="1" applyBorder="1" applyAlignment="1">
      <alignment horizontal="justify" vertical="top" wrapText="1"/>
    </xf>
    <xf numFmtId="0" fontId="2" fillId="0" borderId="2" xfId="4" applyFont="1" applyFill="1" applyBorder="1" applyAlignment="1">
      <alignment horizontal="center" vertical="top" wrapText="1"/>
    </xf>
    <xf numFmtId="1" fontId="2" fillId="0" borderId="2" xfId="4" applyNumberFormat="1" applyFont="1" applyFill="1" applyBorder="1" applyAlignment="1">
      <alignment horizontal="center" vertical="top" wrapText="1"/>
    </xf>
    <xf numFmtId="164" fontId="2" fillId="0" borderId="2" xfId="4" applyNumberFormat="1" applyFont="1" applyFill="1" applyBorder="1" applyAlignment="1">
      <alignment horizontal="center" vertical="top" wrapText="1"/>
    </xf>
    <xf numFmtId="0" fontId="2" fillId="0" borderId="2" xfId="0" applyFont="1" applyFill="1" applyBorder="1" applyAlignment="1">
      <alignment horizontal="left" vertical="top" wrapText="1"/>
    </xf>
    <xf numFmtId="3" fontId="2" fillId="0" borderId="2" xfId="0" applyNumberFormat="1" applyFont="1" applyFill="1" applyBorder="1" applyAlignment="1">
      <alignment horizontal="left" vertical="top" wrapText="1"/>
    </xf>
    <xf numFmtId="0" fontId="2" fillId="2" borderId="2" xfId="0" applyFont="1" applyFill="1" applyBorder="1" applyAlignment="1">
      <alignment horizontal="justify" vertical="top" wrapText="1"/>
    </xf>
    <xf numFmtId="0" fontId="6" fillId="0" borderId="2" xfId="0" applyFont="1" applyBorder="1" applyAlignment="1">
      <alignment horizontal="center" vertical="top" wrapText="1"/>
    </xf>
    <xf numFmtId="165" fontId="2" fillId="0" borderId="2" xfId="0" applyNumberFormat="1" applyFont="1" applyFill="1" applyBorder="1" applyAlignment="1">
      <alignment horizontal="center" vertical="top" wrapText="1"/>
    </xf>
    <xf numFmtId="0" fontId="6" fillId="0" borderId="2" xfId="0" applyFont="1" applyBorder="1" applyAlignment="1">
      <alignment horizontal="justify" vertical="top" wrapText="1"/>
    </xf>
    <xf numFmtId="0" fontId="2" fillId="0" borderId="2" xfId="0" applyNumberFormat="1" applyFont="1" applyFill="1" applyBorder="1" applyAlignment="1">
      <alignment horizontal="center" vertical="top" wrapText="1"/>
    </xf>
    <xf numFmtId="169" fontId="2" fillId="0" borderId="2" xfId="0" applyNumberFormat="1" applyFont="1" applyFill="1" applyBorder="1" applyAlignment="1">
      <alignment horizontal="center" vertical="top" wrapText="1"/>
    </xf>
    <xf numFmtId="0" fontId="2" fillId="0" borderId="2" xfId="0" applyFont="1" applyBorder="1" applyAlignment="1">
      <alignment horizontal="justify" vertical="top" wrapText="1"/>
    </xf>
    <xf numFmtId="0" fontId="6" fillId="0" borderId="2" xfId="0" applyFont="1" applyFill="1" applyBorder="1" applyAlignment="1">
      <alignment horizontal="justify" vertical="top" wrapText="1"/>
    </xf>
    <xf numFmtId="0" fontId="6" fillId="0" borderId="2" xfId="0" applyFont="1" applyFill="1" applyBorder="1" applyAlignment="1">
      <alignment horizontal="center" vertical="top" wrapText="1"/>
    </xf>
    <xf numFmtId="0" fontId="6" fillId="2" borderId="2" xfId="0" applyFont="1" applyFill="1" applyBorder="1" applyAlignment="1">
      <alignment horizontal="justify" vertical="top" wrapText="1"/>
    </xf>
    <xf numFmtId="165" fontId="6" fillId="0" borderId="2" xfId="0" applyNumberFormat="1" applyFont="1" applyFill="1" applyBorder="1" applyAlignment="1">
      <alignment horizontal="center" vertical="top" wrapText="1"/>
    </xf>
    <xf numFmtId="164" fontId="6" fillId="0" borderId="2" xfId="0" applyNumberFormat="1" applyFont="1" applyFill="1" applyBorder="1" applyAlignment="1">
      <alignment horizontal="center" vertical="top" wrapText="1"/>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49" fontId="7" fillId="0" borderId="2" xfId="0" applyNumberFormat="1" applyFont="1" applyBorder="1" applyAlignment="1">
      <alignment horizontal="center" vertical="center" wrapText="1"/>
    </xf>
    <xf numFmtId="166" fontId="7" fillId="0" borderId="2" xfId="0" applyNumberFormat="1" applyFont="1" applyBorder="1" applyAlignment="1">
      <alignment horizontal="center" vertical="center"/>
    </xf>
    <xf numFmtId="0" fontId="7" fillId="0" borderId="2" xfId="0" applyFont="1" applyBorder="1" applyAlignment="1">
      <alignment vertical="top" wrapText="1"/>
    </xf>
    <xf numFmtId="170" fontId="2" fillId="2" borderId="2" xfId="0" applyNumberFormat="1" applyFont="1" applyFill="1" applyBorder="1" applyAlignment="1">
      <alignment horizontal="center" vertical="center"/>
    </xf>
    <xf numFmtId="2" fontId="2" fillId="2" borderId="2" xfId="0" applyNumberFormat="1" applyFont="1" applyFill="1" applyBorder="1" applyAlignment="1">
      <alignment horizontal="center" vertical="center"/>
    </xf>
    <xf numFmtId="164" fontId="2" fillId="2" borderId="2" xfId="0" applyNumberFormat="1" applyFont="1" applyFill="1" applyBorder="1" applyAlignment="1">
      <alignment horizontal="center" vertical="center" wrapText="1"/>
    </xf>
    <xf numFmtId="164" fontId="2" fillId="2" borderId="2" xfId="0" applyNumberFormat="1" applyFont="1" applyFill="1" applyBorder="1" applyAlignment="1">
      <alignment horizontal="center" vertical="center"/>
    </xf>
    <xf numFmtId="49" fontId="2" fillId="2" borderId="2" xfId="4" applyNumberFormat="1" applyFont="1" applyFill="1" applyBorder="1" applyAlignment="1">
      <alignment horizontal="justify" vertical="center" wrapText="1"/>
    </xf>
    <xf numFmtId="1" fontId="2" fillId="2" borderId="2" xfId="0" applyNumberFormat="1" applyFont="1" applyFill="1" applyBorder="1" applyAlignment="1">
      <alignment horizontal="center" vertical="center"/>
    </xf>
    <xf numFmtId="1" fontId="6" fillId="0" borderId="2" xfId="0" applyNumberFormat="1" applyFont="1" applyFill="1" applyBorder="1" applyAlignment="1">
      <alignment horizontal="center" vertical="top" wrapText="1"/>
    </xf>
    <xf numFmtId="4" fontId="6" fillId="2" borderId="2" xfId="0" applyNumberFormat="1" applyFont="1" applyFill="1" applyBorder="1" applyAlignment="1">
      <alignment horizontal="center" vertical="top" wrapText="1"/>
    </xf>
    <xf numFmtId="169" fontId="6" fillId="0" borderId="2" xfId="4" applyNumberFormat="1" applyFont="1" applyFill="1" applyBorder="1" applyAlignment="1">
      <alignment horizontal="center" vertical="top" wrapText="1"/>
    </xf>
    <xf numFmtId="164" fontId="2" fillId="0" borderId="2" xfId="0" applyNumberFormat="1" applyFont="1" applyFill="1" applyBorder="1" applyAlignment="1">
      <alignment horizontal="left" vertical="top" wrapText="1"/>
    </xf>
    <xf numFmtId="164" fontId="6" fillId="2" borderId="2" xfId="0" applyNumberFormat="1" applyFont="1" applyFill="1" applyBorder="1" applyAlignment="1">
      <alignment horizontal="center" vertical="top" wrapText="1"/>
    </xf>
    <xf numFmtId="0" fontId="6" fillId="0" borderId="2" xfId="4" applyFont="1" applyFill="1" applyBorder="1" applyAlignment="1">
      <alignment horizontal="center" vertical="top" wrapText="1"/>
    </xf>
    <xf numFmtId="4" fontId="6" fillId="0" borderId="2" xfId="0" applyNumberFormat="1" applyFont="1" applyFill="1" applyBorder="1" applyAlignment="1">
      <alignment horizontal="center" vertical="top" wrapText="1"/>
    </xf>
    <xf numFmtId="0" fontId="6" fillId="0" borderId="2" xfId="0" applyFont="1" applyFill="1" applyBorder="1" applyAlignment="1">
      <alignment horizontal="center" vertical="top"/>
    </xf>
    <xf numFmtId="0" fontId="6" fillId="2" borderId="2" xfId="0" applyFont="1" applyFill="1" applyBorder="1" applyAlignment="1">
      <alignment horizontal="center" vertical="top" wrapText="1"/>
    </xf>
    <xf numFmtId="164" fontId="2" fillId="0" borderId="2" xfId="0" applyNumberFormat="1" applyFont="1" applyFill="1" applyBorder="1" applyAlignment="1">
      <alignment horizontal="justify" vertical="top" wrapText="1"/>
    </xf>
    <xf numFmtId="1" fontId="6" fillId="2" borderId="2" xfId="0" applyNumberFormat="1" applyFont="1" applyFill="1" applyBorder="1" applyAlignment="1">
      <alignment horizontal="center" vertical="top" wrapText="1"/>
    </xf>
    <xf numFmtId="2" fontId="6" fillId="0" borderId="2" xfId="0" applyNumberFormat="1" applyFont="1" applyFill="1" applyBorder="1" applyAlignment="1">
      <alignment horizontal="center" vertical="top" wrapText="1"/>
    </xf>
    <xf numFmtId="3" fontId="6" fillId="0" borderId="2" xfId="0" applyNumberFormat="1" applyFont="1" applyFill="1" applyBorder="1" applyAlignment="1">
      <alignment horizontal="center" vertical="top" wrapText="1"/>
    </xf>
    <xf numFmtId="164" fontId="6" fillId="0" borderId="2" xfId="0" applyNumberFormat="1" applyFont="1" applyFill="1" applyBorder="1" applyAlignment="1">
      <alignment horizontal="left" vertical="top" wrapText="1"/>
    </xf>
    <xf numFmtId="170" fontId="6" fillId="2" borderId="2" xfId="0" applyNumberFormat="1" applyFont="1" applyFill="1" applyBorder="1" applyAlignment="1">
      <alignment horizontal="center" vertical="top" wrapText="1"/>
    </xf>
    <xf numFmtId="170" fontId="6" fillId="0" borderId="2" xfId="0" applyNumberFormat="1" applyFont="1" applyFill="1" applyBorder="1" applyAlignment="1">
      <alignment horizontal="center" vertical="top" wrapText="1"/>
    </xf>
    <xf numFmtId="0" fontId="2" fillId="2" borderId="2" xfId="0" applyFont="1" applyFill="1" applyBorder="1" applyAlignment="1">
      <alignment horizontal="left" vertical="center" wrapText="1"/>
    </xf>
    <xf numFmtId="167" fontId="2" fillId="2" borderId="2" xfId="1" applyNumberFormat="1" applyFont="1" applyFill="1" applyBorder="1" applyAlignment="1">
      <alignment horizontal="left" vertical="center"/>
    </xf>
    <xf numFmtId="167" fontId="2" fillId="2" borderId="2" xfId="1" applyNumberFormat="1" applyFont="1" applyFill="1" applyBorder="1" applyAlignment="1">
      <alignment horizontal="center" vertical="center"/>
    </xf>
    <xf numFmtId="37" fontId="2" fillId="2" borderId="2" xfId="1" applyNumberFormat="1" applyFont="1" applyFill="1" applyBorder="1" applyAlignment="1">
      <alignment horizontal="center" vertical="center"/>
    </xf>
    <xf numFmtId="10" fontId="2" fillId="2" borderId="2" xfId="1" applyNumberFormat="1" applyFont="1" applyFill="1" applyBorder="1" applyAlignment="1">
      <alignment horizontal="center" vertical="center"/>
    </xf>
    <xf numFmtId="49" fontId="2" fillId="2" borderId="2" xfId="1" applyNumberFormat="1" applyFont="1" applyFill="1" applyBorder="1" applyAlignment="1">
      <alignment horizontal="center" vertical="center" wrapText="1"/>
    </xf>
    <xf numFmtId="49" fontId="2" fillId="2" borderId="2" xfId="4" applyNumberFormat="1" applyFont="1" applyFill="1" applyBorder="1" applyAlignment="1">
      <alignment horizontal="left" vertical="center" wrapText="1"/>
    </xf>
    <xf numFmtId="0" fontId="6" fillId="2" borderId="2" xfId="0" applyFont="1" applyFill="1" applyBorder="1" applyAlignment="1">
      <alignment horizontal="center" vertical="center" wrapText="1"/>
    </xf>
    <xf numFmtId="10" fontId="6" fillId="2" borderId="2" xfId="0" applyNumberFormat="1" applyFont="1" applyFill="1" applyBorder="1" applyAlignment="1">
      <alignment horizontal="center" vertical="center" wrapText="1"/>
    </xf>
    <xf numFmtId="0" fontId="6" fillId="2" borderId="2" xfId="0" applyFont="1" applyFill="1" applyBorder="1" applyAlignment="1">
      <alignment vertical="top" wrapText="1"/>
    </xf>
    <xf numFmtId="0" fontId="8" fillId="0" borderId="2" xfId="0" applyFont="1" applyBorder="1" applyAlignment="1">
      <alignment horizontal="center" vertical="top" wrapText="1"/>
    </xf>
    <xf numFmtId="0" fontId="6" fillId="0" borderId="2" xfId="5" applyFont="1" applyBorder="1" applyAlignment="1">
      <alignment horizontal="left" vertical="top" wrapText="1"/>
    </xf>
    <xf numFmtId="1" fontId="6" fillId="0" borderId="2" xfId="5" applyNumberFormat="1" applyFont="1" applyBorder="1" applyAlignment="1">
      <alignment horizontal="center" vertical="top" wrapText="1"/>
    </xf>
    <xf numFmtId="0" fontId="6" fillId="0" borderId="2" xfId="5" applyFont="1" applyBorder="1" applyAlignment="1">
      <alignment horizontal="center" vertical="top" wrapText="1"/>
    </xf>
    <xf numFmtId="2" fontId="6" fillId="0" borderId="2" xfId="5" applyNumberFormat="1" applyFont="1" applyBorder="1" applyAlignment="1">
      <alignment horizontal="center" vertical="top" wrapText="1"/>
    </xf>
    <xf numFmtId="164" fontId="6" fillId="0" borderId="2" xfId="5" applyNumberFormat="1" applyFont="1" applyBorder="1" applyAlignment="1">
      <alignment horizontal="center" vertical="top" wrapText="1"/>
    </xf>
    <xf numFmtId="0" fontId="2" fillId="0" borderId="2" xfId="5" applyFont="1" applyBorder="1" applyAlignment="1">
      <alignment horizontal="left" vertical="top" wrapText="1"/>
    </xf>
    <xf numFmtId="1" fontId="6" fillId="0" borderId="2" xfId="5" applyNumberFormat="1" applyFont="1" applyFill="1" applyBorder="1" applyAlignment="1">
      <alignment horizontal="center" vertical="top" wrapText="1"/>
    </xf>
    <xf numFmtId="0" fontId="6" fillId="0" borderId="2" xfId="5" applyFont="1" applyFill="1" applyBorder="1" applyAlignment="1">
      <alignment horizontal="center" vertical="top" wrapText="1"/>
    </xf>
    <xf numFmtId="2" fontId="6" fillId="0" borderId="2" xfId="5" applyNumberFormat="1" applyFont="1" applyFill="1" applyBorder="1" applyAlignment="1">
      <alignment horizontal="center" vertical="top" wrapText="1"/>
    </xf>
    <xf numFmtId="0" fontId="2" fillId="2" borderId="2" xfId="4" applyFont="1" applyFill="1" applyBorder="1" applyAlignment="1">
      <alignment horizontal="justify" vertical="top" wrapText="1"/>
    </xf>
    <xf numFmtId="0" fontId="2" fillId="2" borderId="2" xfId="4" applyNumberFormat="1" applyFont="1" applyFill="1" applyBorder="1" applyAlignment="1">
      <alignment horizontal="justify" vertical="top" wrapText="1"/>
    </xf>
    <xf numFmtId="0" fontId="2" fillId="2" borderId="2" xfId="4" applyFont="1" applyFill="1" applyBorder="1" applyAlignment="1">
      <alignment horizontal="center" vertical="top"/>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0" fontId="2" fillId="0" borderId="2" xfId="0" applyNumberFormat="1" applyFont="1" applyBorder="1" applyAlignment="1">
      <alignment horizontal="center" vertical="top" wrapText="1"/>
    </xf>
    <xf numFmtId="10" fontId="2" fillId="0" borderId="2" xfId="0" applyNumberFormat="1" applyFont="1" applyFill="1" applyBorder="1" applyAlignment="1">
      <alignment horizontal="center" vertical="top" wrapText="1"/>
    </xf>
    <xf numFmtId="165" fontId="2" fillId="0" borderId="2" xfId="0" applyNumberFormat="1" applyFont="1" applyFill="1" applyBorder="1" applyAlignment="1">
      <alignment horizontal="justify" vertical="top" wrapText="1"/>
    </xf>
    <xf numFmtId="0" fontId="9" fillId="0" borderId="2" xfId="0" applyFont="1" applyBorder="1" applyAlignment="1">
      <alignment horizontal="justify" vertical="center" wrapText="1"/>
    </xf>
    <xf numFmtId="0" fontId="9" fillId="0" borderId="2" xfId="0" applyFont="1" applyBorder="1" applyAlignment="1">
      <alignment horizontal="center" vertical="center" wrapText="1"/>
    </xf>
    <xf numFmtId="9" fontId="9" fillId="0" borderId="2" xfId="0" applyNumberFormat="1" applyFont="1" applyBorder="1" applyAlignment="1">
      <alignment horizontal="center" vertical="center" wrapText="1"/>
    </xf>
    <xf numFmtId="1" fontId="9" fillId="0" borderId="2" xfId="0" applyNumberFormat="1" applyFont="1" applyBorder="1" applyAlignment="1">
      <alignment horizontal="center" vertical="center" wrapText="1"/>
    </xf>
    <xf numFmtId="4" fontId="2" fillId="0" borderId="2" xfId="0" applyNumberFormat="1" applyFont="1" applyFill="1" applyBorder="1" applyAlignment="1">
      <alignment horizontal="center" vertical="center"/>
    </xf>
    <xf numFmtId="49" fontId="6" fillId="0" borderId="2" xfId="0" applyNumberFormat="1" applyFont="1" applyFill="1" applyBorder="1" applyAlignment="1">
      <alignment horizontal="justify" vertical="top" wrapText="1"/>
    </xf>
    <xf numFmtId="0" fontId="6" fillId="0" borderId="2" xfId="0" applyFont="1" applyFill="1" applyBorder="1" applyAlignment="1">
      <alignment horizontal="center" vertical="center"/>
    </xf>
    <xf numFmtId="49" fontId="6" fillId="0" borderId="2" xfId="0" applyNumberFormat="1" applyFont="1" applyFill="1" applyBorder="1" applyAlignment="1">
      <alignment horizontal="center" vertical="center"/>
    </xf>
    <xf numFmtId="10" fontId="6" fillId="0" borderId="2" xfId="0" applyNumberFormat="1"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2" xfId="0" applyFont="1" applyBorder="1" applyAlignment="1">
      <alignment vertical="top" wrapText="1"/>
    </xf>
    <xf numFmtId="1" fontId="6" fillId="0" borderId="2" xfId="0" applyNumberFormat="1" applyFont="1" applyBorder="1" applyAlignment="1">
      <alignment horizontal="center" vertical="top" wrapText="1"/>
    </xf>
    <xf numFmtId="164" fontId="6" fillId="0" borderId="2" xfId="0" applyNumberFormat="1" applyFont="1" applyBorder="1" applyAlignment="1">
      <alignment horizontal="center" vertical="top" wrapText="1"/>
    </xf>
    <xf numFmtId="0" fontId="6" fillId="2" borderId="2" xfId="0" applyFont="1" applyFill="1" applyBorder="1" applyAlignment="1">
      <alignment horizontal="left" vertical="top" wrapText="1"/>
    </xf>
    <xf numFmtId="2" fontId="6" fillId="2" borderId="2" xfId="0" applyNumberFormat="1" applyFont="1" applyFill="1" applyBorder="1" applyAlignment="1">
      <alignment horizontal="center" vertical="top" wrapText="1"/>
    </xf>
    <xf numFmtId="164" fontId="2" fillId="2" borderId="2" xfId="0" applyNumberFormat="1" applyFont="1" applyFill="1" applyBorder="1" applyAlignment="1">
      <alignment horizontal="center" vertical="top" wrapText="1"/>
    </xf>
    <xf numFmtId="0" fontId="2" fillId="0" borderId="2" xfId="0" applyFont="1" applyFill="1" applyBorder="1" applyAlignment="1">
      <alignment vertical="top" wrapText="1"/>
    </xf>
    <xf numFmtId="0" fontId="2" fillId="0" borderId="2" xfId="0" applyNumberFormat="1" applyFont="1" applyFill="1" applyBorder="1" applyAlignment="1">
      <alignment horizontal="center" vertical="center" wrapText="1"/>
    </xf>
    <xf numFmtId="0" fontId="2" fillId="2" borderId="2" xfId="0" applyFont="1" applyFill="1" applyBorder="1" applyAlignment="1">
      <alignment horizontal="center" vertical="top" wrapText="1"/>
    </xf>
    <xf numFmtId="0" fontId="2" fillId="2" borderId="2" xfId="0" applyFont="1" applyFill="1" applyBorder="1" applyAlignment="1">
      <alignment vertical="top" wrapText="1"/>
    </xf>
    <xf numFmtId="0" fontId="2" fillId="0" borderId="2" xfId="0" applyFont="1" applyFill="1" applyBorder="1" applyAlignment="1">
      <alignment horizontal="center" vertical="top"/>
    </xf>
    <xf numFmtId="0" fontId="2" fillId="0" borderId="2" xfId="0"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2" fillId="2" borderId="2" xfId="0" applyFont="1" applyFill="1" applyBorder="1" applyAlignment="1">
      <alignment horizontal="justify" vertical="center" wrapText="1"/>
    </xf>
    <xf numFmtId="0" fontId="2" fillId="0" borderId="2" xfId="0" applyFont="1" applyFill="1" applyBorder="1" applyAlignment="1">
      <alignment horizontal="center" vertical="top" wrapText="1"/>
    </xf>
    <xf numFmtId="0" fontId="2" fillId="0" borderId="2" xfId="0" applyNumberFormat="1" applyFont="1" applyFill="1" applyBorder="1" applyAlignment="1">
      <alignment horizontal="left" vertical="top"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top" wrapText="1"/>
    </xf>
    <xf numFmtId="0" fontId="2" fillId="2" borderId="2" xfId="0" applyFont="1" applyFill="1" applyBorder="1" applyAlignment="1">
      <alignment horizontal="left" vertical="top" wrapText="1"/>
    </xf>
    <xf numFmtId="4" fontId="6" fillId="2" borderId="2" xfId="0" applyNumberFormat="1" applyFont="1" applyFill="1" applyBorder="1" applyAlignment="1">
      <alignment horizontal="center" vertical="center" wrapText="1"/>
    </xf>
    <xf numFmtId="0" fontId="2" fillId="2" borderId="2" xfId="0" applyFont="1" applyFill="1" applyBorder="1" applyAlignment="1" applyProtection="1">
      <alignment horizontal="left" vertical="top" wrapText="1"/>
      <protection locked="0"/>
    </xf>
    <xf numFmtId="0" fontId="6" fillId="2" borderId="2" xfId="0" applyFont="1" applyFill="1" applyBorder="1" applyAlignment="1">
      <alignment vertical="center" wrapText="1"/>
    </xf>
    <xf numFmtId="0" fontId="6" fillId="2" borderId="2" xfId="0" applyFont="1" applyFill="1" applyBorder="1" applyAlignment="1">
      <alignment horizontal="center" vertical="center"/>
    </xf>
    <xf numFmtId="3" fontId="2" fillId="0" borderId="2" xfId="0" applyNumberFormat="1" applyFont="1" applyFill="1" applyBorder="1" applyAlignment="1">
      <alignment horizontal="center" vertical="top" wrapText="1"/>
    </xf>
    <xf numFmtId="0" fontId="6" fillId="2" borderId="2" xfId="0" applyFont="1" applyFill="1" applyBorder="1" applyAlignment="1">
      <alignment horizontal="center" vertical="top"/>
    </xf>
    <xf numFmtId="2" fontId="2" fillId="0" borderId="2" xfId="0" applyNumberFormat="1" applyFont="1" applyFill="1" applyBorder="1" applyAlignment="1">
      <alignment horizontal="center" vertical="top" wrapText="1"/>
    </xf>
    <xf numFmtId="1" fontId="2" fillId="0" borderId="2" xfId="0" applyNumberFormat="1" applyFont="1" applyFill="1" applyBorder="1" applyAlignment="1">
      <alignment horizontal="center" vertical="top" wrapText="1"/>
    </xf>
    <xf numFmtId="0" fontId="2" fillId="0" borderId="2" xfId="0" applyFont="1" applyBorder="1" applyAlignment="1">
      <alignment vertical="top" wrapText="1"/>
    </xf>
    <xf numFmtId="165" fontId="2" fillId="0" borderId="2" xfId="0" applyNumberFormat="1" applyFont="1" applyBorder="1" applyAlignment="1">
      <alignment horizontal="center" vertical="top" wrapText="1"/>
    </xf>
    <xf numFmtId="165" fontId="2" fillId="0" borderId="2" xfId="0" applyNumberFormat="1" applyFont="1" applyBorder="1" applyAlignment="1">
      <alignment horizontal="left" vertical="top" wrapText="1"/>
    </xf>
    <xf numFmtId="165" fontId="2" fillId="2" borderId="2" xfId="0" applyNumberFormat="1" applyFont="1" applyFill="1" applyBorder="1" applyAlignment="1">
      <alignment horizontal="center" vertical="top" wrapText="1"/>
    </xf>
    <xf numFmtId="4" fontId="2" fillId="0" borderId="2" xfId="0" applyNumberFormat="1" applyFont="1" applyBorder="1" applyAlignment="1">
      <alignment horizontal="center" vertical="top" wrapText="1"/>
    </xf>
    <xf numFmtId="4" fontId="2" fillId="2" borderId="2" xfId="0" applyNumberFormat="1"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0" borderId="0" xfId="0" applyFont="1" applyFill="1"/>
    <xf numFmtId="0" fontId="11" fillId="0" borderId="0" xfId="0" applyFont="1" applyFill="1" applyAlignment="1">
      <alignment horizontal="justify"/>
    </xf>
    <xf numFmtId="0" fontId="11" fillId="0" borderId="0" xfId="0" applyFont="1" applyFill="1" applyAlignment="1">
      <alignment horizontal="center" vertical="top"/>
    </xf>
    <xf numFmtId="0" fontId="2" fillId="0" borderId="2" xfId="0"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9" fillId="0" borderId="2" xfId="0" applyFont="1" applyBorder="1" applyAlignment="1">
      <alignment horizontal="left" vertical="center" wrapText="1"/>
    </xf>
    <xf numFmtId="0" fontId="2" fillId="2" borderId="2" xfId="0" applyFont="1" applyFill="1" applyBorder="1" applyAlignment="1">
      <alignment horizontal="justify" vertical="center" wrapText="1"/>
    </xf>
    <xf numFmtId="0" fontId="2" fillId="0" borderId="2" xfId="0" applyFont="1" applyFill="1" applyBorder="1" applyAlignment="1">
      <alignment horizontal="center" vertical="top" wrapText="1"/>
    </xf>
    <xf numFmtId="0" fontId="2" fillId="0" borderId="2" xfId="0" applyNumberFormat="1" applyFont="1" applyFill="1" applyBorder="1" applyAlignment="1">
      <alignment horizontal="left" vertical="top" wrapText="1"/>
    </xf>
    <xf numFmtId="0" fontId="12" fillId="0" borderId="0" xfId="0" applyFont="1" applyFill="1" applyBorder="1" applyAlignment="1">
      <alignment horizontal="center" vertical="center" wrapText="1"/>
    </xf>
  </cellXfs>
  <cellStyles count="6">
    <cellStyle name="Обычный" xfId="0" builtinId="0"/>
    <cellStyle name="Обычный 2" xfId="4"/>
    <cellStyle name="Обычный 2 2" xfId="5"/>
    <cellStyle name="Обычный 4" xfId="3"/>
    <cellStyle name="Процентный" xfId="2" builtinId="5"/>
    <cellStyle name="Финансовый" xfId="1" builtinId="3"/>
  </cellStyles>
  <dxfs count="0"/>
  <tableStyles count="0" defaultTableStyle="TableStyleMedium2" defaultPivotStyle="PivotStyleMedium9"/>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N180"/>
  <sheetViews>
    <sheetView tabSelected="1" zoomScale="80" zoomScaleNormal="80" zoomScaleSheetLayoutView="80" workbookViewId="0">
      <selection activeCell="E182" sqref="E182"/>
    </sheetView>
  </sheetViews>
  <sheetFormatPr defaultColWidth="9.140625" defaultRowHeight="15.75" x14ac:dyDescent="0.25"/>
  <cols>
    <col min="1" max="1" width="7.85546875" style="10" customWidth="1"/>
    <col min="2" max="2" width="57.42578125" style="10" customWidth="1"/>
    <col min="3" max="3" width="23.85546875" style="10" hidden="1" customWidth="1"/>
    <col min="4" max="4" width="14.140625" style="10" hidden="1" customWidth="1"/>
    <col min="5" max="5" width="14.140625" style="10" customWidth="1"/>
    <col min="6" max="6" width="18.85546875" style="10" customWidth="1"/>
    <col min="7" max="7" width="17.28515625" style="10" customWidth="1"/>
    <col min="8" max="9" width="12.140625" style="10" customWidth="1"/>
    <col min="10" max="10" width="59.5703125" style="11" customWidth="1"/>
    <col min="11" max="11" width="9.140625" style="10"/>
    <col min="12" max="12" width="17.7109375" style="10" customWidth="1"/>
    <col min="13" max="13" width="38" style="11" customWidth="1"/>
    <col min="14" max="14" width="8.28515625" style="12" customWidth="1"/>
    <col min="15" max="16384" width="9.140625" style="10"/>
  </cols>
  <sheetData>
    <row r="1" spans="1:14" x14ac:dyDescent="0.25">
      <c r="J1" s="15" t="s">
        <v>265</v>
      </c>
    </row>
    <row r="2" spans="1:14" x14ac:dyDescent="0.25">
      <c r="J2" s="15" t="s">
        <v>267</v>
      </c>
    </row>
    <row r="3" spans="1:14" ht="42.75" customHeight="1" x14ac:dyDescent="0.25">
      <c r="J3" s="15" t="s">
        <v>268</v>
      </c>
    </row>
    <row r="4" spans="1:14" x14ac:dyDescent="0.25">
      <c r="J4" s="15"/>
    </row>
    <row r="6" spans="1:14" ht="32.25" customHeight="1" x14ac:dyDescent="0.25">
      <c r="A6" s="159" t="s">
        <v>266</v>
      </c>
      <c r="B6" s="159"/>
      <c r="C6" s="159"/>
      <c r="D6" s="159"/>
      <c r="E6" s="159"/>
      <c r="F6" s="159"/>
      <c r="G6" s="159"/>
      <c r="H6" s="159"/>
      <c r="I6" s="159"/>
      <c r="J6" s="159"/>
    </row>
    <row r="7" spans="1:14" ht="18" customHeight="1" x14ac:dyDescent="0.25">
      <c r="A7" s="13"/>
      <c r="B7" s="13"/>
      <c r="C7" s="13"/>
      <c r="D7" s="13"/>
      <c r="E7" s="13"/>
      <c r="F7" s="13"/>
      <c r="G7" s="13"/>
      <c r="H7" s="13"/>
      <c r="I7" s="13"/>
      <c r="J7" s="13"/>
    </row>
    <row r="8" spans="1:14" s="14" customFormat="1" ht="24" customHeight="1" x14ac:dyDescent="0.25">
      <c r="A8" s="153"/>
      <c r="B8" s="153" t="s">
        <v>0</v>
      </c>
      <c r="C8" s="153"/>
      <c r="D8" s="132"/>
      <c r="E8" s="153" t="s">
        <v>263</v>
      </c>
      <c r="F8" s="153" t="s">
        <v>269</v>
      </c>
      <c r="G8" s="153" t="s">
        <v>264</v>
      </c>
      <c r="H8" s="153" t="s">
        <v>1</v>
      </c>
      <c r="I8" s="153"/>
      <c r="J8" s="153" t="s">
        <v>272</v>
      </c>
      <c r="M8" s="15"/>
      <c r="N8" s="16"/>
    </row>
    <row r="9" spans="1:14" s="14" customFormat="1" ht="26.25" customHeight="1" x14ac:dyDescent="0.25">
      <c r="A9" s="153"/>
      <c r="B9" s="153"/>
      <c r="C9" s="153"/>
      <c r="D9" s="132"/>
      <c r="E9" s="153"/>
      <c r="F9" s="153"/>
      <c r="G9" s="153"/>
      <c r="H9" s="132" t="s">
        <v>3</v>
      </c>
      <c r="I9" s="132" t="s">
        <v>2</v>
      </c>
      <c r="J9" s="153"/>
      <c r="M9" s="15"/>
      <c r="N9" s="16"/>
    </row>
    <row r="10" spans="1:14" s="150" customFormat="1" ht="12.75" customHeight="1" x14ac:dyDescent="0.2">
      <c r="A10" s="149">
        <v>1</v>
      </c>
      <c r="B10" s="149">
        <v>2</v>
      </c>
      <c r="C10" s="149"/>
      <c r="D10" s="149"/>
      <c r="E10" s="149">
        <v>3</v>
      </c>
      <c r="F10" s="149">
        <v>4</v>
      </c>
      <c r="G10" s="149">
        <v>5</v>
      </c>
      <c r="H10" s="149">
        <v>6</v>
      </c>
      <c r="I10" s="149">
        <v>7</v>
      </c>
      <c r="J10" s="149">
        <v>8</v>
      </c>
      <c r="M10" s="151"/>
      <c r="N10" s="152"/>
    </row>
    <row r="11" spans="1:14" s="14" customFormat="1" ht="18" customHeight="1" x14ac:dyDescent="0.25">
      <c r="A11" s="153" t="s">
        <v>56</v>
      </c>
      <c r="B11" s="153"/>
      <c r="C11" s="153"/>
      <c r="D11" s="153"/>
      <c r="E11" s="153"/>
      <c r="F11" s="153"/>
      <c r="G11" s="153"/>
      <c r="H11" s="153"/>
      <c r="I11" s="153"/>
      <c r="J11" s="153"/>
      <c r="M11" s="15"/>
      <c r="N11" s="16"/>
    </row>
    <row r="12" spans="1:14" s="14" customFormat="1" ht="33" customHeight="1" x14ac:dyDescent="0.25">
      <c r="A12" s="1">
        <v>1</v>
      </c>
      <c r="B12" s="2" t="s">
        <v>5</v>
      </c>
      <c r="C12" s="3" t="s">
        <v>4</v>
      </c>
      <c r="D12" s="3"/>
      <c r="E12" s="4" t="s">
        <v>15</v>
      </c>
      <c r="F12" s="4" t="s">
        <v>15</v>
      </c>
      <c r="G12" s="7">
        <v>1.0443</v>
      </c>
      <c r="H12" s="127">
        <v>0</v>
      </c>
      <c r="I12" s="127">
        <v>0</v>
      </c>
      <c r="J12" s="20" t="s">
        <v>18</v>
      </c>
      <c r="M12" s="15"/>
      <c r="N12" s="16"/>
    </row>
    <row r="13" spans="1:14" s="14" customFormat="1" ht="79.5" customHeight="1" x14ac:dyDescent="0.25">
      <c r="A13" s="1">
        <v>2</v>
      </c>
      <c r="B13" s="2" t="s">
        <v>6</v>
      </c>
      <c r="C13" s="3" t="s">
        <v>4</v>
      </c>
      <c r="D13" s="3"/>
      <c r="E13" s="4" t="s">
        <v>11</v>
      </c>
      <c r="F13" s="4" t="s">
        <v>11</v>
      </c>
      <c r="G13" s="8">
        <v>1.0699999999999999E-2</v>
      </c>
      <c r="H13" s="3">
        <v>0</v>
      </c>
      <c r="I13" s="3">
        <v>0</v>
      </c>
      <c r="J13" s="20" t="s">
        <v>18</v>
      </c>
      <c r="L13" s="17"/>
      <c r="M13" s="15"/>
      <c r="N13" s="16"/>
    </row>
    <row r="14" spans="1:14" s="14" customFormat="1" ht="48.75" customHeight="1" x14ac:dyDescent="0.25">
      <c r="A14" s="1">
        <v>3</v>
      </c>
      <c r="B14" s="2" t="s">
        <v>7</v>
      </c>
      <c r="C14" s="3" t="s">
        <v>4</v>
      </c>
      <c r="D14" s="3"/>
      <c r="E14" s="4" t="s">
        <v>10</v>
      </c>
      <c r="F14" s="4" t="s">
        <v>10</v>
      </c>
      <c r="G14" s="8">
        <v>0.90849999999999997</v>
      </c>
      <c r="H14" s="3">
        <v>0</v>
      </c>
      <c r="I14" s="8">
        <v>-4.1500000000000002E-2</v>
      </c>
      <c r="J14" s="20" t="s">
        <v>18</v>
      </c>
      <c r="M14" s="15"/>
      <c r="N14" s="16"/>
    </row>
    <row r="15" spans="1:14" s="14" customFormat="1" ht="45" customHeight="1" x14ac:dyDescent="0.25">
      <c r="A15" s="5">
        <v>4</v>
      </c>
      <c r="B15" s="129" t="s">
        <v>8</v>
      </c>
      <c r="C15" s="6" t="s">
        <v>4</v>
      </c>
      <c r="D15" s="6"/>
      <c r="E15" s="7">
        <v>1</v>
      </c>
      <c r="F15" s="7">
        <v>1</v>
      </c>
      <c r="G15" s="9">
        <v>1</v>
      </c>
      <c r="H15" s="6">
        <v>0</v>
      </c>
      <c r="I15" s="6">
        <v>0</v>
      </c>
      <c r="J15" s="20" t="s">
        <v>18</v>
      </c>
      <c r="M15" s="15"/>
      <c r="N15" s="16"/>
    </row>
    <row r="16" spans="1:14" s="14" customFormat="1" ht="43.5" customHeight="1" x14ac:dyDescent="0.25">
      <c r="A16" s="1">
        <v>5</v>
      </c>
      <c r="B16" s="2" t="s">
        <v>9</v>
      </c>
      <c r="C16" s="3" t="s">
        <v>4</v>
      </c>
      <c r="D16" s="3"/>
      <c r="E16" s="4" t="s">
        <v>12</v>
      </c>
      <c r="F16" s="4" t="s">
        <v>12</v>
      </c>
      <c r="G16" s="4">
        <v>0.91</v>
      </c>
      <c r="H16" s="3">
        <v>0</v>
      </c>
      <c r="I16" s="3">
        <v>0</v>
      </c>
      <c r="J16" s="20" t="s">
        <v>18</v>
      </c>
      <c r="M16" s="15"/>
      <c r="N16" s="16"/>
    </row>
    <row r="17" spans="1:14" x14ac:dyDescent="0.25">
      <c r="A17" s="153" t="s">
        <v>55</v>
      </c>
      <c r="B17" s="153"/>
      <c r="C17" s="153"/>
      <c r="D17" s="153"/>
      <c r="E17" s="153"/>
      <c r="F17" s="153"/>
      <c r="G17" s="153"/>
      <c r="H17" s="153"/>
      <c r="I17" s="153"/>
      <c r="J17" s="153"/>
    </row>
    <row r="18" spans="1:14" ht="33" customHeight="1" x14ac:dyDescent="0.25">
      <c r="A18" s="1">
        <v>6</v>
      </c>
      <c r="B18" s="18" t="s">
        <v>16</v>
      </c>
      <c r="C18" s="19" t="s">
        <v>17</v>
      </c>
      <c r="D18" s="20" t="s">
        <v>13</v>
      </c>
      <c r="E18" s="20">
        <v>97.4</v>
      </c>
      <c r="F18" s="21">
        <v>102.9</v>
      </c>
      <c r="G18" s="21">
        <v>100.4</v>
      </c>
      <c r="H18" s="22">
        <f t="shared" ref="H18:H27" si="0">G18-F18</f>
        <v>-2.5</v>
      </c>
      <c r="I18" s="23">
        <f>H18/F18</f>
        <v>-2.4295432458697763E-2</v>
      </c>
      <c r="J18" s="20" t="s">
        <v>18</v>
      </c>
    </row>
    <row r="19" spans="1:14" ht="142.5" customHeight="1" x14ac:dyDescent="0.25">
      <c r="A19" s="1">
        <v>7</v>
      </c>
      <c r="B19" s="18" t="s">
        <v>19</v>
      </c>
      <c r="C19" s="19" t="s">
        <v>20</v>
      </c>
      <c r="D19" s="20" t="s">
        <v>13</v>
      </c>
      <c r="E19" s="20">
        <v>100</v>
      </c>
      <c r="F19" s="20">
        <v>100</v>
      </c>
      <c r="G19" s="20">
        <f>(22298/22298+0)*100</f>
        <v>100</v>
      </c>
      <c r="H19" s="24">
        <f t="shared" si="0"/>
        <v>0</v>
      </c>
      <c r="I19" s="23">
        <f t="shared" ref="I19:I27" si="1">H19/F19</f>
        <v>0</v>
      </c>
      <c r="J19" s="20" t="s">
        <v>18</v>
      </c>
      <c r="M19" s="10"/>
      <c r="N19" s="10"/>
    </row>
    <row r="20" spans="1:14" ht="47.25" x14ac:dyDescent="0.25">
      <c r="A20" s="1">
        <v>8</v>
      </c>
      <c r="B20" s="18" t="s">
        <v>21</v>
      </c>
      <c r="C20" s="19" t="s">
        <v>20</v>
      </c>
      <c r="D20" s="20" t="s">
        <v>13</v>
      </c>
      <c r="E20" s="20">
        <v>87.8</v>
      </c>
      <c r="F20" s="21">
        <v>88.2</v>
      </c>
      <c r="G20" s="21">
        <v>91.7</v>
      </c>
      <c r="H20" s="22">
        <f>G20-F20</f>
        <v>3.5</v>
      </c>
      <c r="I20" s="23">
        <f>H20/F20</f>
        <v>3.968253968253968E-2</v>
      </c>
      <c r="J20" s="20" t="s">
        <v>18</v>
      </c>
      <c r="M20" s="10"/>
      <c r="N20" s="10"/>
    </row>
    <row r="21" spans="1:14" ht="31.5" x14ac:dyDescent="0.25">
      <c r="A21" s="1">
        <v>9</v>
      </c>
      <c r="B21" s="18" t="s">
        <v>22</v>
      </c>
      <c r="C21" s="19" t="s">
        <v>20</v>
      </c>
      <c r="D21" s="20" t="s">
        <v>13</v>
      </c>
      <c r="E21" s="20">
        <v>74</v>
      </c>
      <c r="F21" s="20">
        <v>74</v>
      </c>
      <c r="G21" s="20">
        <v>81</v>
      </c>
      <c r="H21" s="22">
        <f t="shared" si="0"/>
        <v>7</v>
      </c>
      <c r="I21" s="23">
        <f t="shared" si="1"/>
        <v>9.45945945945946E-2</v>
      </c>
      <c r="J21" s="20" t="s">
        <v>18</v>
      </c>
      <c r="M21" s="10"/>
      <c r="N21" s="10"/>
    </row>
    <row r="22" spans="1:14" ht="45.75" customHeight="1" x14ac:dyDescent="0.25">
      <c r="A22" s="1">
        <v>10</v>
      </c>
      <c r="B22" s="18" t="s">
        <v>23</v>
      </c>
      <c r="C22" s="19" t="s">
        <v>20</v>
      </c>
      <c r="D22" s="20" t="s">
        <v>13</v>
      </c>
      <c r="E22" s="20">
        <v>24</v>
      </c>
      <c r="F22" s="21">
        <v>22.2</v>
      </c>
      <c r="G22" s="21">
        <v>22.2</v>
      </c>
      <c r="H22" s="22">
        <f t="shared" si="0"/>
        <v>0</v>
      </c>
      <c r="I22" s="23">
        <f t="shared" si="1"/>
        <v>0</v>
      </c>
      <c r="J22" s="20" t="s">
        <v>18</v>
      </c>
      <c r="M22" s="10"/>
      <c r="N22" s="10"/>
    </row>
    <row r="23" spans="1:14" ht="141.75" x14ac:dyDescent="0.25">
      <c r="A23" s="1">
        <v>11</v>
      </c>
      <c r="B23" s="18" t="s">
        <v>24</v>
      </c>
      <c r="C23" s="19" t="s">
        <v>20</v>
      </c>
      <c r="D23" s="20" t="s">
        <v>13</v>
      </c>
      <c r="E23" s="20">
        <v>5</v>
      </c>
      <c r="F23" s="20">
        <v>5</v>
      </c>
      <c r="G23" s="20">
        <v>5</v>
      </c>
      <c r="H23" s="22">
        <f t="shared" si="0"/>
        <v>0</v>
      </c>
      <c r="I23" s="23">
        <f t="shared" si="1"/>
        <v>0</v>
      </c>
      <c r="J23" s="20" t="s">
        <v>18</v>
      </c>
      <c r="M23" s="10"/>
      <c r="N23" s="10"/>
    </row>
    <row r="24" spans="1:14" ht="126" x14ac:dyDescent="0.25">
      <c r="A24" s="1">
        <v>12</v>
      </c>
      <c r="B24" s="18" t="s">
        <v>25</v>
      </c>
      <c r="C24" s="19" t="s">
        <v>20</v>
      </c>
      <c r="D24" s="20" t="s">
        <v>13</v>
      </c>
      <c r="E24" s="20">
        <v>100</v>
      </c>
      <c r="F24" s="20">
        <v>100</v>
      </c>
      <c r="G24" s="20">
        <v>100</v>
      </c>
      <c r="H24" s="24">
        <f t="shared" si="0"/>
        <v>0</v>
      </c>
      <c r="I24" s="23">
        <f t="shared" si="1"/>
        <v>0</v>
      </c>
      <c r="J24" s="20" t="s">
        <v>18</v>
      </c>
      <c r="M24" s="10"/>
      <c r="N24" s="10"/>
    </row>
    <row r="25" spans="1:14" ht="78.75" x14ac:dyDescent="0.25">
      <c r="A25" s="1">
        <v>13</v>
      </c>
      <c r="B25" s="18" t="s">
        <v>26</v>
      </c>
      <c r="C25" s="19" t="s">
        <v>27</v>
      </c>
      <c r="D25" s="20" t="s">
        <v>13</v>
      </c>
      <c r="E25" s="20">
        <v>100</v>
      </c>
      <c r="F25" s="20">
        <v>100</v>
      </c>
      <c r="G25" s="20">
        <v>92</v>
      </c>
      <c r="H25" s="24">
        <f t="shared" si="0"/>
        <v>-8</v>
      </c>
      <c r="I25" s="23">
        <f t="shared" si="1"/>
        <v>-0.08</v>
      </c>
      <c r="J25" s="18" t="s">
        <v>236</v>
      </c>
      <c r="M25" s="10"/>
      <c r="N25" s="10"/>
    </row>
    <row r="26" spans="1:14" ht="30.75" customHeight="1" x14ac:dyDescent="0.25">
      <c r="A26" s="1">
        <v>14</v>
      </c>
      <c r="B26" s="18" t="s">
        <v>28</v>
      </c>
      <c r="C26" s="19" t="s">
        <v>29</v>
      </c>
      <c r="D26" s="20" t="s">
        <v>13</v>
      </c>
      <c r="E26" s="20">
        <v>3</v>
      </c>
      <c r="F26" s="20">
        <v>2</v>
      </c>
      <c r="G26" s="20">
        <v>2</v>
      </c>
      <c r="H26" s="24">
        <f>G26-F26</f>
        <v>0</v>
      </c>
      <c r="I26" s="23">
        <f t="shared" si="1"/>
        <v>0</v>
      </c>
      <c r="J26" s="20" t="s">
        <v>18</v>
      </c>
      <c r="M26" s="10"/>
      <c r="N26" s="10"/>
    </row>
    <row r="27" spans="1:14" ht="165.75" customHeight="1" x14ac:dyDescent="0.25">
      <c r="A27" s="1">
        <v>15</v>
      </c>
      <c r="B27" s="18" t="s">
        <v>30</v>
      </c>
      <c r="C27" s="19" t="s">
        <v>20</v>
      </c>
      <c r="D27" s="20" t="s">
        <v>13</v>
      </c>
      <c r="E27" s="20">
        <v>100</v>
      </c>
      <c r="F27" s="20">
        <v>98.6</v>
      </c>
      <c r="G27" s="20">
        <v>98.6</v>
      </c>
      <c r="H27" s="22">
        <f t="shared" si="0"/>
        <v>0</v>
      </c>
      <c r="I27" s="23">
        <f t="shared" si="1"/>
        <v>0</v>
      </c>
      <c r="J27" s="20" t="s">
        <v>18</v>
      </c>
      <c r="M27" s="10"/>
      <c r="N27" s="10"/>
    </row>
    <row r="28" spans="1:14" x14ac:dyDescent="0.25">
      <c r="A28" s="153" t="s">
        <v>54</v>
      </c>
      <c r="B28" s="153"/>
      <c r="C28" s="153"/>
      <c r="D28" s="153"/>
      <c r="E28" s="153"/>
      <c r="F28" s="153"/>
      <c r="G28" s="153"/>
      <c r="H28" s="153"/>
      <c r="I28" s="153"/>
      <c r="J28" s="153"/>
      <c r="M28" s="10"/>
      <c r="N28" s="10"/>
    </row>
    <row r="29" spans="1:14" ht="31.5" x14ac:dyDescent="0.25">
      <c r="A29" s="1">
        <v>16</v>
      </c>
      <c r="B29" s="78" t="s">
        <v>31</v>
      </c>
      <c r="C29" s="5" t="s">
        <v>32</v>
      </c>
      <c r="D29" s="5" t="s">
        <v>13</v>
      </c>
      <c r="E29" s="5">
        <v>4083</v>
      </c>
      <c r="F29" s="79">
        <v>4673</v>
      </c>
      <c r="G29" s="80">
        <v>4550</v>
      </c>
      <c r="H29" s="81">
        <f>G29-F29</f>
        <v>-123</v>
      </c>
      <c r="I29" s="82">
        <f>H29/F29</f>
        <v>-2.6321420928739566E-2</v>
      </c>
      <c r="J29" s="83" t="s">
        <v>18</v>
      </c>
      <c r="M29" s="10"/>
      <c r="N29" s="10"/>
    </row>
    <row r="30" spans="1:14" ht="47.25" x14ac:dyDescent="0.25">
      <c r="A30" s="1">
        <v>17</v>
      </c>
      <c r="B30" s="78" t="s">
        <v>33</v>
      </c>
      <c r="C30" s="5" t="s">
        <v>32</v>
      </c>
      <c r="D30" s="5" t="s">
        <v>13</v>
      </c>
      <c r="E30" s="5">
        <v>1189</v>
      </c>
      <c r="F30" s="80">
        <v>1112</v>
      </c>
      <c r="G30" s="80">
        <v>1127</v>
      </c>
      <c r="H30" s="81">
        <f>G30-F30</f>
        <v>15</v>
      </c>
      <c r="I30" s="82">
        <f>H30/F30</f>
        <v>1.3489208633093525E-2</v>
      </c>
      <c r="J30" s="83" t="s">
        <v>18</v>
      </c>
      <c r="M30" s="10"/>
      <c r="N30" s="10"/>
    </row>
    <row r="31" spans="1:14" ht="78.75" x14ac:dyDescent="0.25">
      <c r="A31" s="1">
        <v>18</v>
      </c>
      <c r="B31" s="78" t="s">
        <v>34</v>
      </c>
      <c r="C31" s="5" t="s">
        <v>35</v>
      </c>
      <c r="D31" s="5" t="s">
        <v>13</v>
      </c>
      <c r="E31" s="5">
        <v>100</v>
      </c>
      <c r="F31" s="80">
        <v>100</v>
      </c>
      <c r="G31" s="80">
        <v>100</v>
      </c>
      <c r="H31" s="81">
        <f>G31-F31</f>
        <v>0</v>
      </c>
      <c r="I31" s="82">
        <f>H31/F31</f>
        <v>0</v>
      </c>
      <c r="J31" s="83" t="s">
        <v>18</v>
      </c>
      <c r="M31" s="10"/>
      <c r="N31" s="10"/>
    </row>
    <row r="32" spans="1:14" x14ac:dyDescent="0.25">
      <c r="A32" s="153" t="s">
        <v>53</v>
      </c>
      <c r="B32" s="153"/>
      <c r="C32" s="153"/>
      <c r="D32" s="153"/>
      <c r="E32" s="153"/>
      <c r="F32" s="153"/>
      <c r="G32" s="153"/>
      <c r="H32" s="153"/>
      <c r="I32" s="153"/>
      <c r="J32" s="153"/>
      <c r="M32" s="10"/>
      <c r="N32" s="10"/>
    </row>
    <row r="33" spans="1:14" ht="31.5" x14ac:dyDescent="0.25">
      <c r="A33" s="1">
        <v>19</v>
      </c>
      <c r="B33" s="25" t="s">
        <v>36</v>
      </c>
      <c r="C33" s="130" t="s">
        <v>37</v>
      </c>
      <c r="D33" s="130" t="s">
        <v>13</v>
      </c>
      <c r="E33" s="130">
        <v>47</v>
      </c>
      <c r="F33" s="130">
        <v>47</v>
      </c>
      <c r="G33" s="130">
        <v>48.2</v>
      </c>
      <c r="H33" s="26">
        <f>G33-F33</f>
        <v>1.2000000000000028</v>
      </c>
      <c r="I33" s="27">
        <f>H33/F33</f>
        <v>2.5531914893617082E-2</v>
      </c>
      <c r="J33" s="127" t="s">
        <v>18</v>
      </c>
      <c r="M33" s="10"/>
      <c r="N33" s="10"/>
    </row>
    <row r="34" spans="1:14" ht="141.75" x14ac:dyDescent="0.25">
      <c r="A34" s="1">
        <v>20</v>
      </c>
      <c r="B34" s="25" t="s">
        <v>38</v>
      </c>
      <c r="C34" s="130" t="s">
        <v>37</v>
      </c>
      <c r="D34" s="130" t="s">
        <v>13</v>
      </c>
      <c r="E34" s="130">
        <v>52</v>
      </c>
      <c r="F34" s="130">
        <v>52</v>
      </c>
      <c r="G34" s="130">
        <v>32.700000000000003</v>
      </c>
      <c r="H34" s="26">
        <f t="shared" ref="H34:H43" si="2">G34-F34</f>
        <v>-19.299999999999997</v>
      </c>
      <c r="I34" s="27">
        <f t="shared" ref="I34:I43" si="3">H34/F34</f>
        <v>-0.37115384615384611</v>
      </c>
      <c r="J34" s="131" t="s">
        <v>243</v>
      </c>
      <c r="M34" s="10"/>
      <c r="N34" s="10"/>
    </row>
    <row r="35" spans="1:14" ht="78.75" x14ac:dyDescent="0.25">
      <c r="A35" s="1">
        <v>21</v>
      </c>
      <c r="B35" s="25" t="s">
        <v>39</v>
      </c>
      <c r="C35" s="130" t="s">
        <v>37</v>
      </c>
      <c r="D35" s="130" t="s">
        <v>13</v>
      </c>
      <c r="E35" s="130">
        <v>15.1</v>
      </c>
      <c r="F35" s="130">
        <v>15.1</v>
      </c>
      <c r="G35" s="130">
        <v>10.3</v>
      </c>
      <c r="H35" s="26">
        <f t="shared" si="2"/>
        <v>-4.7999999999999989</v>
      </c>
      <c r="I35" s="27">
        <f t="shared" si="3"/>
        <v>-0.31788079470198671</v>
      </c>
      <c r="J35" s="28" t="s">
        <v>40</v>
      </c>
      <c r="M35" s="10"/>
      <c r="N35" s="10"/>
    </row>
    <row r="36" spans="1:14" ht="63" x14ac:dyDescent="0.25">
      <c r="A36" s="1">
        <v>22</v>
      </c>
      <c r="B36" s="25" t="s">
        <v>41</v>
      </c>
      <c r="C36" s="130" t="s">
        <v>37</v>
      </c>
      <c r="D36" s="130" t="s">
        <v>13</v>
      </c>
      <c r="E36" s="130">
        <v>87.1</v>
      </c>
      <c r="F36" s="130">
        <v>87.2</v>
      </c>
      <c r="G36" s="29">
        <v>84.6</v>
      </c>
      <c r="H36" s="26">
        <f t="shared" si="2"/>
        <v>-2.6000000000000085</v>
      </c>
      <c r="I36" s="27">
        <f t="shared" si="3"/>
        <v>-2.9816513761467985E-2</v>
      </c>
      <c r="J36" s="30" t="s">
        <v>18</v>
      </c>
      <c r="M36" s="10"/>
      <c r="N36" s="10"/>
    </row>
    <row r="37" spans="1:14" x14ac:dyDescent="0.25">
      <c r="A37" s="1">
        <v>23</v>
      </c>
      <c r="B37" s="25" t="s">
        <v>42</v>
      </c>
      <c r="C37" s="130" t="s">
        <v>37</v>
      </c>
      <c r="D37" s="31" t="s">
        <v>13</v>
      </c>
      <c r="E37" s="130">
        <v>93.5</v>
      </c>
      <c r="F37" s="130">
        <v>93.5</v>
      </c>
      <c r="G37" s="130">
        <v>95.9</v>
      </c>
      <c r="H37" s="26">
        <f t="shared" si="2"/>
        <v>2.4000000000000057</v>
      </c>
      <c r="I37" s="27">
        <f t="shared" si="3"/>
        <v>2.5668449197861022E-2</v>
      </c>
      <c r="J37" s="30" t="s">
        <v>18</v>
      </c>
      <c r="M37" s="10"/>
      <c r="N37" s="10"/>
    </row>
    <row r="38" spans="1:14" ht="94.5" x14ac:dyDescent="0.25">
      <c r="A38" s="1">
        <v>24</v>
      </c>
      <c r="B38" s="25" t="s">
        <v>43</v>
      </c>
      <c r="C38" s="130" t="s">
        <v>37</v>
      </c>
      <c r="D38" s="31" t="s">
        <v>13</v>
      </c>
      <c r="E38" s="130">
        <v>20.399999999999999</v>
      </c>
      <c r="F38" s="130">
        <v>20.399999999999999</v>
      </c>
      <c r="G38" s="130">
        <v>30.8</v>
      </c>
      <c r="H38" s="26">
        <f t="shared" si="2"/>
        <v>10.400000000000002</v>
      </c>
      <c r="I38" s="27">
        <f t="shared" si="3"/>
        <v>0.50980392156862764</v>
      </c>
      <c r="J38" s="32" t="s">
        <v>44</v>
      </c>
      <c r="M38" s="10"/>
      <c r="N38" s="10"/>
    </row>
    <row r="39" spans="1:14" ht="75" customHeight="1" x14ac:dyDescent="0.25">
      <c r="A39" s="1">
        <v>25</v>
      </c>
      <c r="B39" s="25" t="s">
        <v>45</v>
      </c>
      <c r="C39" s="157" t="s">
        <v>37</v>
      </c>
      <c r="D39" s="130" t="s">
        <v>13</v>
      </c>
      <c r="E39" s="130">
        <v>52</v>
      </c>
      <c r="F39" s="130">
        <v>52</v>
      </c>
      <c r="G39" s="130">
        <v>38.9</v>
      </c>
      <c r="H39" s="26">
        <f t="shared" si="2"/>
        <v>-13.100000000000001</v>
      </c>
      <c r="I39" s="27">
        <f t="shared" si="3"/>
        <v>-0.25192307692307697</v>
      </c>
      <c r="J39" s="158" t="s">
        <v>46</v>
      </c>
      <c r="M39" s="10"/>
      <c r="N39" s="10"/>
    </row>
    <row r="40" spans="1:14" x14ac:dyDescent="0.25">
      <c r="A40" s="1">
        <v>26</v>
      </c>
      <c r="B40" s="33" t="s">
        <v>47</v>
      </c>
      <c r="C40" s="157"/>
      <c r="D40" s="34" t="s">
        <v>13</v>
      </c>
      <c r="E40" s="35">
        <v>65</v>
      </c>
      <c r="F40" s="35">
        <v>65</v>
      </c>
      <c r="G40" s="36">
        <v>92.7</v>
      </c>
      <c r="H40" s="26">
        <f t="shared" si="2"/>
        <v>27.700000000000003</v>
      </c>
      <c r="I40" s="27">
        <f t="shared" si="3"/>
        <v>0.42615384615384622</v>
      </c>
      <c r="J40" s="158"/>
      <c r="M40" s="10"/>
      <c r="N40" s="10"/>
    </row>
    <row r="41" spans="1:14" ht="63" x14ac:dyDescent="0.25">
      <c r="A41" s="1">
        <v>27</v>
      </c>
      <c r="B41" s="33" t="s">
        <v>48</v>
      </c>
      <c r="C41" s="126" t="s">
        <v>37</v>
      </c>
      <c r="D41" s="34" t="s">
        <v>13</v>
      </c>
      <c r="E41" s="36">
        <v>9</v>
      </c>
      <c r="F41" s="36">
        <v>9</v>
      </c>
      <c r="G41" s="36">
        <v>8.4</v>
      </c>
      <c r="H41" s="26">
        <f t="shared" si="2"/>
        <v>-0.59999999999999964</v>
      </c>
      <c r="I41" s="27">
        <f t="shared" si="3"/>
        <v>-6.6666666666666624E-2</v>
      </c>
      <c r="J41" s="37" t="s">
        <v>49</v>
      </c>
      <c r="M41" s="10"/>
      <c r="N41" s="10"/>
    </row>
    <row r="42" spans="1:14" ht="47.25" x14ac:dyDescent="0.25">
      <c r="A42" s="1">
        <v>28</v>
      </c>
      <c r="B42" s="25" t="s">
        <v>50</v>
      </c>
      <c r="C42" s="34" t="s">
        <v>37</v>
      </c>
      <c r="D42" s="34" t="s">
        <v>13</v>
      </c>
      <c r="E42" s="34">
        <v>49.2</v>
      </c>
      <c r="F42" s="34">
        <v>49.2</v>
      </c>
      <c r="G42" s="34">
        <v>50.9</v>
      </c>
      <c r="H42" s="26">
        <f t="shared" si="2"/>
        <v>1.6999999999999957</v>
      </c>
      <c r="I42" s="27">
        <f t="shared" si="3"/>
        <v>3.4552845528455195E-2</v>
      </c>
      <c r="J42" s="30" t="s">
        <v>18</v>
      </c>
      <c r="M42" s="10"/>
      <c r="N42" s="10"/>
    </row>
    <row r="43" spans="1:14" ht="126" x14ac:dyDescent="0.25">
      <c r="A43" s="1">
        <v>29</v>
      </c>
      <c r="B43" s="25" t="s">
        <v>51</v>
      </c>
      <c r="C43" s="34" t="s">
        <v>37</v>
      </c>
      <c r="D43" s="34" t="s">
        <v>13</v>
      </c>
      <c r="E43" s="34">
        <v>0.5</v>
      </c>
      <c r="F43" s="34">
        <v>0.5</v>
      </c>
      <c r="G43" s="34">
        <v>0.3</v>
      </c>
      <c r="H43" s="26">
        <f t="shared" si="2"/>
        <v>-0.2</v>
      </c>
      <c r="I43" s="27">
        <f t="shared" si="3"/>
        <v>-0.4</v>
      </c>
      <c r="J43" s="38" t="s">
        <v>52</v>
      </c>
      <c r="M43" s="10"/>
      <c r="N43" s="10"/>
    </row>
    <row r="44" spans="1:14" x14ac:dyDescent="0.25">
      <c r="A44" s="153" t="s">
        <v>62</v>
      </c>
      <c r="B44" s="153"/>
      <c r="C44" s="153"/>
      <c r="D44" s="153"/>
      <c r="E44" s="153"/>
      <c r="F44" s="153"/>
      <c r="G44" s="153"/>
      <c r="H44" s="153"/>
      <c r="I44" s="153"/>
      <c r="J44" s="153"/>
      <c r="M44" s="10"/>
      <c r="N44" s="10"/>
    </row>
    <row r="45" spans="1:14" ht="31.5" x14ac:dyDescent="0.25">
      <c r="A45" s="1">
        <v>30</v>
      </c>
      <c r="B45" s="84" t="s">
        <v>57</v>
      </c>
      <c r="C45" s="85" t="s">
        <v>58</v>
      </c>
      <c r="D45" s="85" t="s">
        <v>13</v>
      </c>
      <c r="E45" s="85">
        <v>1162</v>
      </c>
      <c r="F45" s="5">
        <v>1162</v>
      </c>
      <c r="G45" s="85">
        <v>1162</v>
      </c>
      <c r="H45" s="85">
        <f>G45-F45</f>
        <v>0</v>
      </c>
      <c r="I45" s="86">
        <f>H45/F45</f>
        <v>0</v>
      </c>
      <c r="J45" s="85" t="s">
        <v>18</v>
      </c>
      <c r="M45" s="10"/>
      <c r="N45" s="10"/>
    </row>
    <row r="46" spans="1:14" ht="47.25" x14ac:dyDescent="0.25">
      <c r="A46" s="1">
        <v>31</v>
      </c>
      <c r="B46" s="84" t="s">
        <v>59</v>
      </c>
      <c r="C46" s="85" t="s">
        <v>58</v>
      </c>
      <c r="D46" s="85" t="s">
        <v>13</v>
      </c>
      <c r="E46" s="85">
        <v>37000</v>
      </c>
      <c r="F46" s="5">
        <v>37000</v>
      </c>
      <c r="G46" s="85">
        <v>39007</v>
      </c>
      <c r="H46" s="85">
        <f>G46-F46</f>
        <v>2007</v>
      </c>
      <c r="I46" s="86">
        <f>H46/F46</f>
        <v>5.4243243243243242E-2</v>
      </c>
      <c r="J46" s="87" t="s">
        <v>237</v>
      </c>
      <c r="M46" s="10"/>
      <c r="N46" s="10"/>
    </row>
    <row r="47" spans="1:14" ht="47.25" x14ac:dyDescent="0.25">
      <c r="A47" s="1">
        <v>32</v>
      </c>
      <c r="B47" s="119" t="s">
        <v>60</v>
      </c>
      <c r="C47" s="85" t="s">
        <v>61</v>
      </c>
      <c r="D47" s="85" t="s">
        <v>13</v>
      </c>
      <c r="E47" s="85">
        <v>0</v>
      </c>
      <c r="F47" s="5">
        <v>0</v>
      </c>
      <c r="G47" s="85">
        <v>0</v>
      </c>
      <c r="H47" s="85">
        <f>G47-F47</f>
        <v>0</v>
      </c>
      <c r="I47" s="86">
        <v>0</v>
      </c>
      <c r="J47" s="85" t="s">
        <v>18</v>
      </c>
      <c r="M47" s="10"/>
      <c r="N47" s="10"/>
    </row>
    <row r="48" spans="1:14" x14ac:dyDescent="0.25">
      <c r="A48" s="153" t="s">
        <v>63</v>
      </c>
      <c r="B48" s="153"/>
      <c r="C48" s="153"/>
      <c r="D48" s="153"/>
      <c r="E48" s="153"/>
      <c r="F48" s="153"/>
      <c r="G48" s="153"/>
      <c r="H48" s="153"/>
      <c r="I48" s="153"/>
      <c r="J48" s="153"/>
      <c r="M48" s="10"/>
      <c r="N48" s="10"/>
    </row>
    <row r="49" spans="1:14" ht="90.75" customHeight="1" x14ac:dyDescent="0.25">
      <c r="A49" s="1">
        <v>33</v>
      </c>
      <c r="B49" s="39" t="s">
        <v>64</v>
      </c>
      <c r="C49" s="40" t="s">
        <v>65</v>
      </c>
      <c r="D49" s="40" t="s">
        <v>13</v>
      </c>
      <c r="E49" s="130">
        <v>3.1</v>
      </c>
      <c r="F49" s="130">
        <v>3.1</v>
      </c>
      <c r="G49" s="130">
        <v>7.3</v>
      </c>
      <c r="H49" s="41">
        <v>4.2</v>
      </c>
      <c r="I49" s="29">
        <v>135.5</v>
      </c>
      <c r="J49" s="42" t="s">
        <v>66</v>
      </c>
      <c r="M49" s="10"/>
      <c r="N49" s="10"/>
    </row>
    <row r="50" spans="1:14" ht="31.5" x14ac:dyDescent="0.25">
      <c r="A50" s="1">
        <v>34</v>
      </c>
      <c r="B50" s="39" t="s">
        <v>67</v>
      </c>
      <c r="C50" s="40" t="s">
        <v>65</v>
      </c>
      <c r="D50" s="40" t="s">
        <v>13</v>
      </c>
      <c r="E50" s="130">
        <v>0</v>
      </c>
      <c r="F50" s="130">
        <v>0</v>
      </c>
      <c r="G50" s="130">
        <v>0</v>
      </c>
      <c r="H50" s="130">
        <v>0</v>
      </c>
      <c r="I50" s="130">
        <v>0</v>
      </c>
      <c r="J50" s="40" t="s">
        <v>18</v>
      </c>
      <c r="M50" s="10"/>
      <c r="N50" s="10"/>
    </row>
    <row r="51" spans="1:14" ht="54" customHeight="1" x14ac:dyDescent="0.25">
      <c r="A51" s="1">
        <v>35</v>
      </c>
      <c r="B51" s="42" t="s">
        <v>68</v>
      </c>
      <c r="C51" s="40" t="s">
        <v>65</v>
      </c>
      <c r="D51" s="40" t="s">
        <v>13</v>
      </c>
      <c r="E51" s="43">
        <v>0.83899999999999997</v>
      </c>
      <c r="F51" s="43">
        <v>0.83899999999999997</v>
      </c>
      <c r="G51" s="130">
        <v>0.6613</v>
      </c>
      <c r="H51" s="44">
        <v>-0.17799999999999999</v>
      </c>
      <c r="I51" s="29">
        <v>-21.2</v>
      </c>
      <c r="J51" s="45" t="s">
        <v>69</v>
      </c>
      <c r="M51" s="10"/>
      <c r="N51" s="10"/>
    </row>
    <row r="52" spans="1:14" ht="63" x14ac:dyDescent="0.25">
      <c r="A52" s="1">
        <v>36</v>
      </c>
      <c r="B52" s="46" t="s">
        <v>70</v>
      </c>
      <c r="C52" s="47" t="s">
        <v>65</v>
      </c>
      <c r="D52" s="47" t="s">
        <v>13</v>
      </c>
      <c r="E52" s="130">
        <v>100</v>
      </c>
      <c r="F52" s="130">
        <v>100</v>
      </c>
      <c r="G52" s="130">
        <v>108.5</v>
      </c>
      <c r="H52" s="41">
        <v>8.5</v>
      </c>
      <c r="I52" s="29">
        <v>8.5</v>
      </c>
      <c r="J52" s="48" t="s">
        <v>71</v>
      </c>
      <c r="M52" s="10"/>
      <c r="N52" s="10"/>
    </row>
    <row r="53" spans="1:14" ht="31.5" x14ac:dyDescent="0.25">
      <c r="A53" s="1">
        <v>37</v>
      </c>
      <c r="B53" s="46" t="s">
        <v>72</v>
      </c>
      <c r="C53" s="47" t="s">
        <v>65</v>
      </c>
      <c r="D53" s="47" t="s">
        <v>13</v>
      </c>
      <c r="E53" s="130">
        <v>1</v>
      </c>
      <c r="F53" s="130">
        <v>1</v>
      </c>
      <c r="G53" s="47">
        <v>1</v>
      </c>
      <c r="H53" s="49">
        <v>0</v>
      </c>
      <c r="I53" s="50">
        <v>0</v>
      </c>
      <c r="J53" s="47" t="s">
        <v>18</v>
      </c>
      <c r="M53" s="10"/>
      <c r="N53" s="10"/>
    </row>
    <row r="54" spans="1:14" x14ac:dyDescent="0.25">
      <c r="A54" s="153" t="s">
        <v>77</v>
      </c>
      <c r="B54" s="153"/>
      <c r="C54" s="153"/>
      <c r="D54" s="153"/>
      <c r="E54" s="153"/>
      <c r="F54" s="153"/>
      <c r="G54" s="153"/>
      <c r="H54" s="153"/>
      <c r="I54" s="153"/>
      <c r="J54" s="153"/>
      <c r="M54" s="10"/>
      <c r="N54" s="10"/>
    </row>
    <row r="55" spans="1:14" ht="50.25" customHeight="1" x14ac:dyDescent="0.25">
      <c r="A55" s="1">
        <f>A53+1</f>
        <v>38</v>
      </c>
      <c r="B55" s="55" t="s">
        <v>73</v>
      </c>
      <c r="C55" s="88" t="s">
        <v>74</v>
      </c>
      <c r="D55" s="51" t="s">
        <v>13</v>
      </c>
      <c r="E55" s="52">
        <v>100</v>
      </c>
      <c r="F55" s="52">
        <v>100</v>
      </c>
      <c r="G55" s="52">
        <v>100</v>
      </c>
      <c r="H55" s="53" t="s">
        <v>75</v>
      </c>
      <c r="I55" s="54">
        <f>G55/F55*1-1</f>
        <v>0</v>
      </c>
      <c r="J55" s="51" t="s">
        <v>18</v>
      </c>
      <c r="M55" s="10"/>
      <c r="N55" s="10"/>
    </row>
    <row r="56" spans="1:14" ht="34.5" customHeight="1" x14ac:dyDescent="0.25">
      <c r="A56" s="1">
        <v>39</v>
      </c>
      <c r="B56" s="55" t="s">
        <v>76</v>
      </c>
      <c r="C56" s="88" t="s">
        <v>74</v>
      </c>
      <c r="D56" s="51" t="s">
        <v>13</v>
      </c>
      <c r="E56" s="52">
        <v>100</v>
      </c>
      <c r="F56" s="52">
        <v>100</v>
      </c>
      <c r="G56" s="52">
        <v>100</v>
      </c>
      <c r="H56" s="52" t="s">
        <v>75</v>
      </c>
      <c r="I56" s="54">
        <f>G56/F56*1-1</f>
        <v>0</v>
      </c>
      <c r="J56" s="51" t="s">
        <v>18</v>
      </c>
      <c r="M56" s="10"/>
      <c r="N56" s="10"/>
    </row>
    <row r="57" spans="1:14" x14ac:dyDescent="0.25">
      <c r="A57" s="153" t="s">
        <v>91</v>
      </c>
      <c r="B57" s="153"/>
      <c r="C57" s="153"/>
      <c r="D57" s="153"/>
      <c r="E57" s="153"/>
      <c r="F57" s="153"/>
      <c r="G57" s="153"/>
      <c r="H57" s="153"/>
      <c r="I57" s="153"/>
      <c r="J57" s="153"/>
      <c r="M57" s="10"/>
      <c r="N57" s="10"/>
    </row>
    <row r="58" spans="1:14" ht="110.25" x14ac:dyDescent="0.25">
      <c r="A58" s="1">
        <v>40</v>
      </c>
      <c r="B58" s="129" t="s">
        <v>78</v>
      </c>
      <c r="C58" s="5" t="s">
        <v>79</v>
      </c>
      <c r="D58" s="5" t="s">
        <v>14</v>
      </c>
      <c r="E58" s="6">
        <v>0.17199999999999999</v>
      </c>
      <c r="F58" s="6">
        <v>0.17199999999999999</v>
      </c>
      <c r="G58" s="56">
        <v>0.16</v>
      </c>
      <c r="H58" s="56">
        <f t="shared" ref="H58:H67" si="4">G58-F58</f>
        <v>-1.1999999999999983E-2</v>
      </c>
      <c r="I58" s="57">
        <f t="shared" ref="I58:I67" si="5">(G58/F58*100)-100</f>
        <v>-6.9767441860465027</v>
      </c>
      <c r="J58" s="129" t="s">
        <v>244</v>
      </c>
      <c r="M58" s="10"/>
      <c r="N58" s="10"/>
    </row>
    <row r="59" spans="1:14" ht="96" customHeight="1" x14ac:dyDescent="0.25">
      <c r="A59" s="1">
        <v>41</v>
      </c>
      <c r="B59" s="129" t="s">
        <v>80</v>
      </c>
      <c r="C59" s="5" t="s">
        <v>79</v>
      </c>
      <c r="D59" s="5" t="s">
        <v>14</v>
      </c>
      <c r="E59" s="5">
        <v>42.8</v>
      </c>
      <c r="F59" s="5">
        <v>42.8</v>
      </c>
      <c r="G59" s="58">
        <v>37.799999999999997</v>
      </c>
      <c r="H59" s="59">
        <f t="shared" si="4"/>
        <v>-5</v>
      </c>
      <c r="I59" s="57">
        <f t="shared" si="5"/>
        <v>-11.682242990654203</v>
      </c>
      <c r="J59" s="129" t="s">
        <v>245</v>
      </c>
      <c r="M59" s="10"/>
      <c r="N59" s="10"/>
    </row>
    <row r="60" spans="1:14" ht="66.75" customHeight="1" x14ac:dyDescent="0.25">
      <c r="A60" s="1">
        <v>42</v>
      </c>
      <c r="B60" s="129" t="s">
        <v>81</v>
      </c>
      <c r="C60" s="5" t="s">
        <v>79</v>
      </c>
      <c r="D60" s="5" t="s">
        <v>14</v>
      </c>
      <c r="E60" s="6">
        <v>4.5</v>
      </c>
      <c r="F60" s="6">
        <v>4.5</v>
      </c>
      <c r="G60" s="59">
        <v>3.7</v>
      </c>
      <c r="H60" s="59">
        <f t="shared" si="4"/>
        <v>-0.79999999999999982</v>
      </c>
      <c r="I60" s="57">
        <f t="shared" si="5"/>
        <v>-17.777777777777771</v>
      </c>
      <c r="J60" s="156" t="s">
        <v>238</v>
      </c>
      <c r="M60" s="10"/>
      <c r="N60" s="10"/>
    </row>
    <row r="61" spans="1:14" ht="47.25" x14ac:dyDescent="0.25">
      <c r="A61" s="1">
        <v>43</v>
      </c>
      <c r="B61" s="129" t="s">
        <v>82</v>
      </c>
      <c r="C61" s="5" t="s">
        <v>79</v>
      </c>
      <c r="D61" s="5" t="s">
        <v>14</v>
      </c>
      <c r="E61" s="6">
        <v>2.4</v>
      </c>
      <c r="F61" s="6">
        <v>2.4</v>
      </c>
      <c r="G61" s="59">
        <v>1.6</v>
      </c>
      <c r="H61" s="59">
        <f t="shared" si="4"/>
        <v>-0.79999999999999982</v>
      </c>
      <c r="I61" s="57">
        <f t="shared" si="5"/>
        <v>-33.333333333333329</v>
      </c>
      <c r="J61" s="156"/>
      <c r="M61" s="10"/>
      <c r="N61" s="10"/>
    </row>
    <row r="62" spans="1:14" ht="63" x14ac:dyDescent="0.25">
      <c r="A62" s="1">
        <v>44</v>
      </c>
      <c r="B62" s="60" t="s">
        <v>83</v>
      </c>
      <c r="C62" s="5" t="s">
        <v>84</v>
      </c>
      <c r="D62" s="5" t="s">
        <v>14</v>
      </c>
      <c r="E62" s="6">
        <v>163.86</v>
      </c>
      <c r="F62" s="6">
        <v>163.86</v>
      </c>
      <c r="G62" s="57">
        <v>151.09</v>
      </c>
      <c r="H62" s="57">
        <f t="shared" si="4"/>
        <v>-12.77000000000001</v>
      </c>
      <c r="I62" s="57">
        <f t="shared" si="5"/>
        <v>-7.793238130111078</v>
      </c>
      <c r="J62" s="129" t="s">
        <v>246</v>
      </c>
      <c r="M62" s="10"/>
      <c r="N62" s="10"/>
    </row>
    <row r="63" spans="1:14" ht="47.25" x14ac:dyDescent="0.25">
      <c r="A63" s="1">
        <v>45</v>
      </c>
      <c r="B63" s="60" t="s">
        <v>85</v>
      </c>
      <c r="C63" s="5" t="s">
        <v>84</v>
      </c>
      <c r="D63" s="5" t="s">
        <v>14</v>
      </c>
      <c r="E63" s="6">
        <v>4.28</v>
      </c>
      <c r="F63" s="6">
        <v>4.28</v>
      </c>
      <c r="G63" s="57">
        <v>4.09</v>
      </c>
      <c r="H63" s="57">
        <f t="shared" si="4"/>
        <v>-0.19000000000000039</v>
      </c>
      <c r="I63" s="57">
        <f t="shared" si="5"/>
        <v>-4.4392523364486038</v>
      </c>
      <c r="J63" s="51" t="s">
        <v>18</v>
      </c>
      <c r="M63" s="10"/>
      <c r="N63" s="10"/>
    </row>
    <row r="64" spans="1:14" ht="78.75" x14ac:dyDescent="0.25">
      <c r="A64" s="1">
        <v>46</v>
      </c>
      <c r="B64" s="60" t="s">
        <v>86</v>
      </c>
      <c r="C64" s="5" t="s">
        <v>84</v>
      </c>
      <c r="D64" s="5" t="s">
        <v>14</v>
      </c>
      <c r="E64" s="6">
        <v>0.35</v>
      </c>
      <c r="F64" s="6">
        <v>0.35</v>
      </c>
      <c r="G64" s="57">
        <v>0.15</v>
      </c>
      <c r="H64" s="57">
        <f t="shared" si="4"/>
        <v>-0.19999999999999998</v>
      </c>
      <c r="I64" s="57">
        <f t="shared" si="5"/>
        <v>-57.142857142857139</v>
      </c>
      <c r="J64" s="129" t="s">
        <v>247</v>
      </c>
      <c r="M64" s="10"/>
      <c r="N64" s="10"/>
    </row>
    <row r="65" spans="1:14" ht="47.25" x14ac:dyDescent="0.25">
      <c r="A65" s="1">
        <v>47</v>
      </c>
      <c r="B65" s="60" t="s">
        <v>87</v>
      </c>
      <c r="C65" s="5" t="s">
        <v>84</v>
      </c>
      <c r="D65" s="5" t="s">
        <v>14</v>
      </c>
      <c r="E65" s="6">
        <v>8.9600000000000009</v>
      </c>
      <c r="F65" s="6">
        <v>8.9600000000000009</v>
      </c>
      <c r="G65" s="57">
        <v>9.35</v>
      </c>
      <c r="H65" s="57">
        <f t="shared" si="4"/>
        <v>0.38999999999999879</v>
      </c>
      <c r="I65" s="57">
        <f t="shared" si="5"/>
        <v>4.3526785714285552</v>
      </c>
      <c r="J65" s="51" t="s">
        <v>18</v>
      </c>
      <c r="M65" s="10"/>
      <c r="N65" s="10"/>
    </row>
    <row r="66" spans="1:14" ht="63" x14ac:dyDescent="0.25">
      <c r="A66" s="1">
        <v>48</v>
      </c>
      <c r="B66" s="60" t="s">
        <v>88</v>
      </c>
      <c r="C66" s="5" t="s">
        <v>84</v>
      </c>
      <c r="D66" s="5" t="s">
        <v>14</v>
      </c>
      <c r="E66" s="6">
        <v>9.48</v>
      </c>
      <c r="F66" s="6">
        <v>9.48</v>
      </c>
      <c r="G66" s="57">
        <v>8.4600000000000009</v>
      </c>
      <c r="H66" s="57">
        <f t="shared" si="4"/>
        <v>-1.0199999999999996</v>
      </c>
      <c r="I66" s="57">
        <f t="shared" si="5"/>
        <v>-10.759493670886073</v>
      </c>
      <c r="J66" s="129" t="s">
        <v>246</v>
      </c>
      <c r="M66" s="10"/>
      <c r="N66" s="10"/>
    </row>
    <row r="67" spans="1:14" ht="78.75" x14ac:dyDescent="0.25">
      <c r="A67" s="1">
        <v>49</v>
      </c>
      <c r="B67" s="39" t="s">
        <v>89</v>
      </c>
      <c r="C67" s="5" t="s">
        <v>90</v>
      </c>
      <c r="D67" s="5" t="s">
        <v>13</v>
      </c>
      <c r="E67" s="6">
        <f>170/170*100</f>
        <v>100</v>
      </c>
      <c r="F67" s="6">
        <f>170/170*100</f>
        <v>100</v>
      </c>
      <c r="G67" s="61">
        <f>31/170*100</f>
        <v>18.235294117647058</v>
      </c>
      <c r="H67" s="61">
        <f t="shared" si="4"/>
        <v>-81.764705882352942</v>
      </c>
      <c r="I67" s="57">
        <f t="shared" si="5"/>
        <v>-81.764705882352942</v>
      </c>
      <c r="J67" s="129" t="s">
        <v>239</v>
      </c>
      <c r="M67" s="10"/>
      <c r="N67" s="10"/>
    </row>
    <row r="68" spans="1:14" x14ac:dyDescent="0.25">
      <c r="A68" s="153" t="s">
        <v>92</v>
      </c>
      <c r="B68" s="153"/>
      <c r="C68" s="153"/>
      <c r="D68" s="153"/>
      <c r="E68" s="153"/>
      <c r="F68" s="153"/>
      <c r="G68" s="153"/>
      <c r="H68" s="153"/>
      <c r="I68" s="153"/>
      <c r="J68" s="153"/>
      <c r="M68" s="10"/>
      <c r="N68" s="10"/>
    </row>
    <row r="69" spans="1:14" ht="200.25" customHeight="1" x14ac:dyDescent="0.25">
      <c r="A69" s="1">
        <v>50</v>
      </c>
      <c r="B69" s="46" t="s">
        <v>93</v>
      </c>
      <c r="C69" s="62" t="s">
        <v>84</v>
      </c>
      <c r="D69" s="62" t="s">
        <v>13</v>
      </c>
      <c r="E69" s="63">
        <v>0</v>
      </c>
      <c r="F69" s="63">
        <v>0</v>
      </c>
      <c r="G69" s="47">
        <v>6.5880000000000001</v>
      </c>
      <c r="H69" s="64">
        <f>G69-F69</f>
        <v>6.5880000000000001</v>
      </c>
      <c r="I69" s="47">
        <v>100</v>
      </c>
      <c r="J69" s="65" t="s">
        <v>240</v>
      </c>
      <c r="M69" s="10"/>
      <c r="N69" s="10"/>
    </row>
    <row r="70" spans="1:14" ht="110.25" x14ac:dyDescent="0.25">
      <c r="A70" s="1">
        <v>51</v>
      </c>
      <c r="B70" s="46" t="s">
        <v>94</v>
      </c>
      <c r="C70" s="62" t="s">
        <v>84</v>
      </c>
      <c r="D70" s="62" t="s">
        <v>13</v>
      </c>
      <c r="E70" s="66">
        <v>85.7</v>
      </c>
      <c r="F70" s="66">
        <v>85.7</v>
      </c>
      <c r="G70" s="50">
        <v>85.7</v>
      </c>
      <c r="H70" s="67">
        <f t="shared" ref="H70:H82" si="6">G70-F70</f>
        <v>0</v>
      </c>
      <c r="I70" s="50">
        <f t="shared" ref="I70:I76" si="7">G70/F70*100-100</f>
        <v>0</v>
      </c>
      <c r="J70" s="50" t="s">
        <v>18</v>
      </c>
      <c r="M70" s="10"/>
      <c r="N70" s="10"/>
    </row>
    <row r="71" spans="1:14" ht="78.75" x14ac:dyDescent="0.25">
      <c r="A71" s="1">
        <v>52</v>
      </c>
      <c r="B71" s="46" t="s">
        <v>95</v>
      </c>
      <c r="C71" s="62" t="s">
        <v>84</v>
      </c>
      <c r="D71" s="62" t="s">
        <v>13</v>
      </c>
      <c r="E71" s="63">
        <v>4672.72</v>
      </c>
      <c r="F71" s="63">
        <v>4672.72</v>
      </c>
      <c r="G71" s="68">
        <v>4672.72</v>
      </c>
      <c r="H71" s="67">
        <f t="shared" si="6"/>
        <v>0</v>
      </c>
      <c r="I71" s="50">
        <f t="shared" si="7"/>
        <v>0</v>
      </c>
      <c r="J71" s="50" t="s">
        <v>18</v>
      </c>
      <c r="M71" s="10"/>
      <c r="N71" s="10"/>
    </row>
    <row r="72" spans="1:14" ht="47.25" x14ac:dyDescent="0.25">
      <c r="A72" s="1">
        <v>53</v>
      </c>
      <c r="B72" s="46" t="s">
        <v>96</v>
      </c>
      <c r="C72" s="62" t="s">
        <v>84</v>
      </c>
      <c r="D72" s="62" t="s">
        <v>13</v>
      </c>
      <c r="E72" s="66">
        <v>198.1</v>
      </c>
      <c r="F72" s="66">
        <v>198.1</v>
      </c>
      <c r="G72" s="50">
        <v>198.1</v>
      </c>
      <c r="H72" s="67">
        <f t="shared" si="6"/>
        <v>0</v>
      </c>
      <c r="I72" s="50">
        <f t="shared" si="7"/>
        <v>0</v>
      </c>
      <c r="J72" s="50" t="s">
        <v>18</v>
      </c>
      <c r="M72" s="10"/>
      <c r="N72" s="10"/>
    </row>
    <row r="73" spans="1:14" ht="341.25" customHeight="1" x14ac:dyDescent="0.25">
      <c r="A73" s="1">
        <v>54</v>
      </c>
      <c r="B73" s="46" t="s">
        <v>97</v>
      </c>
      <c r="C73" s="69" t="s">
        <v>29</v>
      </c>
      <c r="D73" s="62" t="s">
        <v>13</v>
      </c>
      <c r="E73" s="77">
        <v>1.925</v>
      </c>
      <c r="F73" s="70">
        <v>1.3</v>
      </c>
      <c r="G73" s="47">
        <v>0</v>
      </c>
      <c r="H73" s="47">
        <f t="shared" si="6"/>
        <v>-1.3</v>
      </c>
      <c r="I73" s="50">
        <f t="shared" si="7"/>
        <v>-100</v>
      </c>
      <c r="J73" s="71" t="s">
        <v>98</v>
      </c>
      <c r="M73" s="10"/>
      <c r="N73" s="10"/>
    </row>
    <row r="74" spans="1:14" ht="390.75" customHeight="1" x14ac:dyDescent="0.25">
      <c r="A74" s="1">
        <v>55</v>
      </c>
      <c r="B74" s="46" t="s">
        <v>99</v>
      </c>
      <c r="C74" s="69" t="s">
        <v>84</v>
      </c>
      <c r="D74" s="62" t="s">
        <v>13</v>
      </c>
      <c r="E74" s="70">
        <v>3.0779999999999998</v>
      </c>
      <c r="F74" s="70">
        <v>6.6219999999999999</v>
      </c>
      <c r="G74" s="47">
        <v>8.09</v>
      </c>
      <c r="H74" s="47">
        <f t="shared" si="6"/>
        <v>1.468</v>
      </c>
      <c r="I74" s="50">
        <f t="shared" si="7"/>
        <v>22.16852914527334</v>
      </c>
      <c r="J74" s="71" t="s">
        <v>241</v>
      </c>
      <c r="M74" s="10"/>
      <c r="N74" s="10"/>
    </row>
    <row r="75" spans="1:14" ht="63" x14ac:dyDescent="0.25">
      <c r="A75" s="1">
        <v>56</v>
      </c>
      <c r="B75" s="46" t="s">
        <v>100</v>
      </c>
      <c r="C75" s="69" t="s">
        <v>101</v>
      </c>
      <c r="D75" s="62" t="s">
        <v>13</v>
      </c>
      <c r="E75" s="62">
        <v>7</v>
      </c>
      <c r="F75" s="70">
        <v>26</v>
      </c>
      <c r="G75" s="70">
        <v>26</v>
      </c>
      <c r="H75" s="47">
        <f t="shared" si="6"/>
        <v>0</v>
      </c>
      <c r="I75" s="50">
        <f t="shared" si="7"/>
        <v>0</v>
      </c>
      <c r="J75" s="130" t="s">
        <v>18</v>
      </c>
      <c r="M75" s="10"/>
      <c r="N75" s="10"/>
    </row>
    <row r="76" spans="1:14" ht="151.5" customHeight="1" x14ac:dyDescent="0.25">
      <c r="A76" s="1">
        <v>57</v>
      </c>
      <c r="B76" s="46" t="s">
        <v>102</v>
      </c>
      <c r="C76" s="69" t="s">
        <v>29</v>
      </c>
      <c r="D76" s="62" t="s">
        <v>13</v>
      </c>
      <c r="E76" s="62">
        <v>690</v>
      </c>
      <c r="F76" s="72">
        <v>757</v>
      </c>
      <c r="G76" s="73">
        <v>211.38</v>
      </c>
      <c r="H76" s="47">
        <f t="shared" si="6"/>
        <v>-545.62</v>
      </c>
      <c r="I76" s="50">
        <f t="shared" si="7"/>
        <v>-72.076618229854688</v>
      </c>
      <c r="J76" s="37" t="s">
        <v>103</v>
      </c>
      <c r="M76" s="10"/>
      <c r="N76" s="10"/>
    </row>
    <row r="77" spans="1:14" x14ac:dyDescent="0.25">
      <c r="A77" s="1">
        <v>58</v>
      </c>
      <c r="B77" s="46" t="s">
        <v>104</v>
      </c>
      <c r="C77" s="69" t="s">
        <v>29</v>
      </c>
      <c r="D77" s="62" t="s">
        <v>13</v>
      </c>
      <c r="E77" s="62" t="s">
        <v>235</v>
      </c>
      <c r="F77" s="63" t="s">
        <v>105</v>
      </c>
      <c r="G77" s="68" t="s">
        <v>105</v>
      </c>
      <c r="H77" s="68" t="s">
        <v>105</v>
      </c>
      <c r="I77" s="68" t="s">
        <v>105</v>
      </c>
      <c r="J77" s="50" t="s">
        <v>18</v>
      </c>
      <c r="M77" s="10"/>
      <c r="N77" s="10"/>
    </row>
    <row r="78" spans="1:14" ht="123" customHeight="1" x14ac:dyDescent="0.25">
      <c r="A78" s="1">
        <v>59</v>
      </c>
      <c r="B78" s="46" t="s">
        <v>106</v>
      </c>
      <c r="C78" s="69" t="s">
        <v>84</v>
      </c>
      <c r="D78" s="62" t="s">
        <v>13</v>
      </c>
      <c r="E78" s="62">
        <v>96</v>
      </c>
      <c r="F78" s="70">
        <v>96</v>
      </c>
      <c r="G78" s="50">
        <v>81.5</v>
      </c>
      <c r="H78" s="74">
        <f t="shared" si="6"/>
        <v>-14.5</v>
      </c>
      <c r="I78" s="73">
        <f t="shared" ref="I78:I81" si="8">(G78/F78)*100-100</f>
        <v>-15.104166666666657</v>
      </c>
      <c r="J78" s="75" t="s">
        <v>242</v>
      </c>
      <c r="M78" s="10"/>
      <c r="N78" s="10"/>
    </row>
    <row r="79" spans="1:14" ht="31.5" x14ac:dyDescent="0.25">
      <c r="A79" s="1">
        <v>60</v>
      </c>
      <c r="B79" s="46" t="s">
        <v>107</v>
      </c>
      <c r="C79" s="62" t="s">
        <v>84</v>
      </c>
      <c r="D79" s="62" t="s">
        <v>13</v>
      </c>
      <c r="E79" s="66">
        <v>85.7</v>
      </c>
      <c r="F79" s="66">
        <v>85.7</v>
      </c>
      <c r="G79" s="50">
        <v>85.7</v>
      </c>
      <c r="H79" s="74">
        <f t="shared" si="6"/>
        <v>0</v>
      </c>
      <c r="I79" s="47">
        <f t="shared" si="8"/>
        <v>0</v>
      </c>
      <c r="J79" s="50" t="s">
        <v>18</v>
      </c>
      <c r="M79" s="10"/>
      <c r="N79" s="10"/>
    </row>
    <row r="80" spans="1:14" ht="31.5" x14ac:dyDescent="0.25">
      <c r="A80" s="1">
        <v>61</v>
      </c>
      <c r="B80" s="46" t="s">
        <v>108</v>
      </c>
      <c r="C80" s="62" t="s">
        <v>84</v>
      </c>
      <c r="D80" s="62" t="s">
        <v>13</v>
      </c>
      <c r="E80" s="76">
        <v>95.227000000000004</v>
      </c>
      <c r="F80" s="76">
        <v>95.227000000000004</v>
      </c>
      <c r="G80" s="77">
        <v>198.07900000000001</v>
      </c>
      <c r="H80" s="74">
        <f t="shared" si="6"/>
        <v>102.852</v>
      </c>
      <c r="I80" s="73">
        <f t="shared" si="8"/>
        <v>108.0071828368005</v>
      </c>
      <c r="J80" s="50" t="s">
        <v>18</v>
      </c>
      <c r="M80" s="10"/>
      <c r="N80" s="10"/>
    </row>
    <row r="81" spans="1:14" ht="80.25" customHeight="1" x14ac:dyDescent="0.25">
      <c r="A81" s="1">
        <v>62</v>
      </c>
      <c r="B81" s="46" t="s">
        <v>109</v>
      </c>
      <c r="C81" s="62" t="s">
        <v>84</v>
      </c>
      <c r="D81" s="62" t="s">
        <v>13</v>
      </c>
      <c r="E81" s="66">
        <v>82.9</v>
      </c>
      <c r="F81" s="66">
        <v>82.9</v>
      </c>
      <c r="G81" s="50">
        <v>82.9</v>
      </c>
      <c r="H81" s="74">
        <f t="shared" si="6"/>
        <v>0</v>
      </c>
      <c r="I81" s="47">
        <f t="shared" si="8"/>
        <v>0</v>
      </c>
      <c r="J81" s="50" t="s">
        <v>18</v>
      </c>
      <c r="M81" s="10"/>
      <c r="N81" s="10"/>
    </row>
    <row r="82" spans="1:14" ht="31.5" x14ac:dyDescent="0.25">
      <c r="A82" s="1">
        <v>63</v>
      </c>
      <c r="B82" s="46" t="s">
        <v>110</v>
      </c>
      <c r="C82" s="62" t="s">
        <v>84</v>
      </c>
      <c r="D82" s="62" t="s">
        <v>13</v>
      </c>
      <c r="E82" s="76">
        <v>279.70400000000001</v>
      </c>
      <c r="F82" s="76">
        <v>279.70400000000001</v>
      </c>
      <c r="G82" s="77">
        <v>280.92200000000003</v>
      </c>
      <c r="H82" s="74">
        <f t="shared" si="6"/>
        <v>1.2180000000000177</v>
      </c>
      <c r="I82" s="73">
        <f>(G82/F82)*100-100</f>
        <v>0.43546034379200194</v>
      </c>
      <c r="J82" s="29" t="s">
        <v>18</v>
      </c>
      <c r="M82" s="10"/>
      <c r="N82" s="10"/>
    </row>
    <row r="83" spans="1:14" x14ac:dyDescent="0.25">
      <c r="A83" s="153" t="s">
        <v>111</v>
      </c>
      <c r="B83" s="153"/>
      <c r="C83" s="153"/>
      <c r="D83" s="153"/>
      <c r="E83" s="153"/>
      <c r="F83" s="153"/>
      <c r="G83" s="153"/>
      <c r="H83" s="153"/>
      <c r="I83" s="153"/>
      <c r="J83" s="153"/>
      <c r="M83" s="10"/>
      <c r="N83" s="10"/>
    </row>
    <row r="84" spans="1:14" ht="47.25" x14ac:dyDescent="0.25">
      <c r="A84" s="1">
        <v>64</v>
      </c>
      <c r="B84" s="89" t="s">
        <v>112</v>
      </c>
      <c r="C84" s="90" t="s">
        <v>84</v>
      </c>
      <c r="D84" s="91" t="s">
        <v>13</v>
      </c>
      <c r="E84" s="96">
        <v>100</v>
      </c>
      <c r="F84" s="96">
        <v>100</v>
      </c>
      <c r="G84" s="91">
        <v>100</v>
      </c>
      <c r="H84" s="92">
        <f>G84-F84</f>
        <v>0</v>
      </c>
      <c r="I84" s="93">
        <f t="shared" ref="I84:I87" si="9">G84/F84*100-100</f>
        <v>0</v>
      </c>
      <c r="J84" s="91" t="s">
        <v>18</v>
      </c>
      <c r="M84" s="10"/>
      <c r="N84" s="10"/>
    </row>
    <row r="85" spans="1:14" ht="47.25" x14ac:dyDescent="0.25">
      <c r="A85" s="1">
        <v>65</v>
      </c>
      <c r="B85" s="89" t="s">
        <v>113</v>
      </c>
      <c r="C85" s="90" t="s">
        <v>84</v>
      </c>
      <c r="D85" s="91" t="s">
        <v>13</v>
      </c>
      <c r="E85" s="96">
        <v>100</v>
      </c>
      <c r="F85" s="96">
        <v>100</v>
      </c>
      <c r="G85" s="91">
        <v>100</v>
      </c>
      <c r="H85" s="92">
        <f t="shared" ref="H85:H87" si="10">G85-F85</f>
        <v>0</v>
      </c>
      <c r="I85" s="93">
        <f t="shared" si="9"/>
        <v>0</v>
      </c>
      <c r="J85" s="91" t="s">
        <v>18</v>
      </c>
      <c r="M85" s="10"/>
      <c r="N85" s="10"/>
    </row>
    <row r="86" spans="1:14" ht="31.5" x14ac:dyDescent="0.25">
      <c r="A86" s="1">
        <v>66</v>
      </c>
      <c r="B86" s="94" t="s">
        <v>114</v>
      </c>
      <c r="C86" s="95" t="s">
        <v>84</v>
      </c>
      <c r="D86" s="96" t="s">
        <v>13</v>
      </c>
      <c r="E86" s="96">
        <v>100</v>
      </c>
      <c r="F86" s="96">
        <v>100</v>
      </c>
      <c r="G86" s="96">
        <v>100</v>
      </c>
      <c r="H86" s="97">
        <f t="shared" si="10"/>
        <v>0</v>
      </c>
      <c r="I86" s="93">
        <f t="shared" si="9"/>
        <v>0</v>
      </c>
      <c r="J86" s="91" t="s">
        <v>18</v>
      </c>
      <c r="M86" s="10"/>
      <c r="N86" s="10"/>
    </row>
    <row r="87" spans="1:14" ht="53.25" customHeight="1" x14ac:dyDescent="0.25">
      <c r="A87" s="1">
        <v>67</v>
      </c>
      <c r="B87" s="89" t="s">
        <v>115</v>
      </c>
      <c r="C87" s="90" t="s">
        <v>84</v>
      </c>
      <c r="D87" s="91" t="s">
        <v>13</v>
      </c>
      <c r="E87" s="96">
        <v>100</v>
      </c>
      <c r="F87" s="96">
        <v>100</v>
      </c>
      <c r="G87" s="91">
        <v>100</v>
      </c>
      <c r="H87" s="92">
        <f t="shared" si="10"/>
        <v>0</v>
      </c>
      <c r="I87" s="93">
        <f t="shared" si="9"/>
        <v>0</v>
      </c>
      <c r="J87" s="91" t="s">
        <v>18</v>
      </c>
      <c r="M87" s="10"/>
      <c r="N87" s="10"/>
    </row>
    <row r="88" spans="1:14" x14ac:dyDescent="0.25">
      <c r="A88" s="153" t="s">
        <v>116</v>
      </c>
      <c r="B88" s="153"/>
      <c r="C88" s="153"/>
      <c r="D88" s="153"/>
      <c r="E88" s="153"/>
      <c r="F88" s="153"/>
      <c r="G88" s="153"/>
      <c r="H88" s="153"/>
      <c r="I88" s="153"/>
      <c r="J88" s="153"/>
      <c r="M88" s="10"/>
      <c r="N88" s="10"/>
    </row>
    <row r="89" spans="1:14" ht="52.5" customHeight="1" x14ac:dyDescent="0.25">
      <c r="A89" s="1">
        <v>68</v>
      </c>
      <c r="B89" s="89" t="s">
        <v>248</v>
      </c>
      <c r="C89" s="90" t="s">
        <v>84</v>
      </c>
      <c r="D89" s="91" t="s">
        <v>117</v>
      </c>
      <c r="E89" s="91">
        <v>7</v>
      </c>
      <c r="F89" s="91">
        <v>7</v>
      </c>
      <c r="G89" s="91">
        <v>7</v>
      </c>
      <c r="H89" s="74">
        <f t="shared" ref="H89:H92" si="11">G89-F89</f>
        <v>0</v>
      </c>
      <c r="I89" s="50">
        <f t="shared" ref="I89:I92" si="12">G89/F89*100-100</f>
        <v>0</v>
      </c>
      <c r="J89" s="91" t="s">
        <v>18</v>
      </c>
      <c r="M89" s="10"/>
      <c r="N89" s="10"/>
    </row>
    <row r="90" spans="1:14" ht="35.25" customHeight="1" x14ac:dyDescent="0.25">
      <c r="A90" s="1">
        <v>69</v>
      </c>
      <c r="B90" s="89" t="s">
        <v>118</v>
      </c>
      <c r="C90" s="90" t="s">
        <v>84</v>
      </c>
      <c r="D90" s="91" t="s">
        <v>117</v>
      </c>
      <c r="E90" s="91">
        <v>100</v>
      </c>
      <c r="F90" s="91">
        <v>100</v>
      </c>
      <c r="G90" s="91">
        <v>100</v>
      </c>
      <c r="H90" s="74">
        <f t="shared" si="11"/>
        <v>0</v>
      </c>
      <c r="I90" s="50">
        <f t="shared" si="12"/>
        <v>0</v>
      </c>
      <c r="J90" s="91" t="s">
        <v>18</v>
      </c>
      <c r="M90" s="10"/>
      <c r="N90" s="10"/>
    </row>
    <row r="91" spans="1:14" ht="31.5" x14ac:dyDescent="0.25">
      <c r="A91" s="1">
        <v>70</v>
      </c>
      <c r="B91" s="89" t="s">
        <v>119</v>
      </c>
      <c r="C91" s="90" t="s">
        <v>84</v>
      </c>
      <c r="D91" s="91" t="s">
        <v>117</v>
      </c>
      <c r="E91" s="91">
        <v>100</v>
      </c>
      <c r="F91" s="91">
        <v>100</v>
      </c>
      <c r="G91" s="91">
        <v>100</v>
      </c>
      <c r="H91" s="74">
        <f t="shared" si="11"/>
        <v>0</v>
      </c>
      <c r="I91" s="50">
        <f t="shared" si="12"/>
        <v>0</v>
      </c>
      <c r="J91" s="91" t="s">
        <v>18</v>
      </c>
      <c r="M91" s="10"/>
      <c r="N91" s="10"/>
    </row>
    <row r="92" spans="1:14" ht="31.5" x14ac:dyDescent="0.25">
      <c r="A92" s="1">
        <v>71</v>
      </c>
      <c r="B92" s="94" t="s">
        <v>120</v>
      </c>
      <c r="C92" s="90" t="s">
        <v>84</v>
      </c>
      <c r="D92" s="91" t="s">
        <v>117</v>
      </c>
      <c r="E92" s="91">
        <v>100</v>
      </c>
      <c r="F92" s="91">
        <v>100</v>
      </c>
      <c r="G92" s="91">
        <v>100</v>
      </c>
      <c r="H92" s="74">
        <f t="shared" si="11"/>
        <v>0</v>
      </c>
      <c r="I92" s="50">
        <f t="shared" si="12"/>
        <v>0</v>
      </c>
      <c r="J92" s="91" t="s">
        <v>18</v>
      </c>
      <c r="M92" s="10"/>
      <c r="N92" s="10"/>
    </row>
    <row r="93" spans="1:14" x14ac:dyDescent="0.25">
      <c r="A93" s="153" t="s">
        <v>121</v>
      </c>
      <c r="B93" s="153"/>
      <c r="C93" s="153"/>
      <c r="D93" s="153"/>
      <c r="E93" s="153"/>
      <c r="F93" s="153"/>
      <c r="G93" s="153"/>
      <c r="H93" s="153"/>
      <c r="I93" s="153"/>
      <c r="J93" s="153"/>
      <c r="M93" s="10"/>
      <c r="N93" s="10"/>
    </row>
    <row r="94" spans="1:14" ht="31.5" x14ac:dyDescent="0.25">
      <c r="A94" s="1">
        <v>72</v>
      </c>
      <c r="B94" s="25" t="s">
        <v>122</v>
      </c>
      <c r="C94" s="154" t="s">
        <v>123</v>
      </c>
      <c r="D94" s="26" t="s">
        <v>13</v>
      </c>
      <c r="E94" s="26">
        <v>10</v>
      </c>
      <c r="F94" s="26">
        <v>10</v>
      </c>
      <c r="G94" s="26">
        <v>10</v>
      </c>
      <c r="H94" s="26">
        <v>0</v>
      </c>
      <c r="I94" s="26">
        <f>G94/F94*100-100</f>
        <v>0</v>
      </c>
      <c r="J94" s="6" t="s">
        <v>18</v>
      </c>
      <c r="M94" s="10"/>
      <c r="N94" s="10"/>
    </row>
    <row r="95" spans="1:14" ht="78.75" x14ac:dyDescent="0.25">
      <c r="A95" s="1">
        <v>73</v>
      </c>
      <c r="B95" s="25" t="s">
        <v>124</v>
      </c>
      <c r="C95" s="154"/>
      <c r="D95" s="26" t="s">
        <v>13</v>
      </c>
      <c r="E95" s="26">
        <v>100</v>
      </c>
      <c r="F95" s="26">
        <v>100</v>
      </c>
      <c r="G95" s="26">
        <v>114.58</v>
      </c>
      <c r="H95" s="26">
        <f>G95-F95</f>
        <v>14.579999999999998</v>
      </c>
      <c r="I95" s="26">
        <f>G95/F95*100-100</f>
        <v>14.579999999999998</v>
      </c>
      <c r="J95" s="98" t="s">
        <v>125</v>
      </c>
      <c r="M95" s="10"/>
      <c r="N95" s="10"/>
    </row>
    <row r="96" spans="1:14" ht="102" customHeight="1" x14ac:dyDescent="0.25">
      <c r="A96" s="1">
        <v>74</v>
      </c>
      <c r="B96" s="25" t="s">
        <v>126</v>
      </c>
      <c r="C96" s="154"/>
      <c r="D96" s="26" t="s">
        <v>13</v>
      </c>
      <c r="E96" s="26">
        <v>30</v>
      </c>
      <c r="F96" s="26">
        <v>30</v>
      </c>
      <c r="G96" s="26">
        <v>34</v>
      </c>
      <c r="H96" s="26">
        <f t="shared" ref="H96:H99" si="13">G96-F96</f>
        <v>4</v>
      </c>
      <c r="I96" s="26">
        <f>G96/F96*100-100</f>
        <v>13.333333333333329</v>
      </c>
      <c r="J96" s="99" t="s">
        <v>127</v>
      </c>
      <c r="M96" s="10"/>
      <c r="N96" s="10"/>
    </row>
    <row r="97" spans="1:14" ht="126.75" customHeight="1" x14ac:dyDescent="0.25">
      <c r="A97" s="1">
        <v>75</v>
      </c>
      <c r="B97" s="25" t="s">
        <v>128</v>
      </c>
      <c r="C97" s="154"/>
      <c r="D97" s="26" t="s">
        <v>13</v>
      </c>
      <c r="E97" s="26">
        <v>100</v>
      </c>
      <c r="F97" s="26">
        <v>100</v>
      </c>
      <c r="G97" s="26">
        <v>100</v>
      </c>
      <c r="H97" s="26">
        <f t="shared" si="13"/>
        <v>0</v>
      </c>
      <c r="I97" s="26">
        <f t="shared" ref="I97:I99" si="14">G97/F97*100-100</f>
        <v>0</v>
      </c>
      <c r="J97" s="100" t="s">
        <v>18</v>
      </c>
      <c r="M97" s="10"/>
      <c r="N97" s="10"/>
    </row>
    <row r="98" spans="1:14" ht="31.5" x14ac:dyDescent="0.25">
      <c r="A98" s="1">
        <v>76</v>
      </c>
      <c r="B98" s="25" t="s">
        <v>129</v>
      </c>
      <c r="C98" s="154"/>
      <c r="D98" s="26" t="s">
        <v>13</v>
      </c>
      <c r="E98" s="26">
        <v>2</v>
      </c>
      <c r="F98" s="26">
        <v>2</v>
      </c>
      <c r="G98" s="26">
        <v>2</v>
      </c>
      <c r="H98" s="26">
        <f t="shared" si="13"/>
        <v>0</v>
      </c>
      <c r="I98" s="26">
        <f>G98/F98*100-100</f>
        <v>0</v>
      </c>
      <c r="J98" s="6" t="s">
        <v>18</v>
      </c>
      <c r="M98" s="10"/>
      <c r="N98" s="10"/>
    </row>
    <row r="99" spans="1:14" ht="47.25" x14ac:dyDescent="0.25">
      <c r="A99" s="1">
        <v>77</v>
      </c>
      <c r="B99" s="25" t="s">
        <v>130</v>
      </c>
      <c r="C99" s="154"/>
      <c r="D99" s="26" t="s">
        <v>13</v>
      </c>
      <c r="E99" s="26">
        <v>100</v>
      </c>
      <c r="F99" s="26">
        <v>100</v>
      </c>
      <c r="G99" s="26">
        <v>100</v>
      </c>
      <c r="H99" s="26">
        <f t="shared" si="13"/>
        <v>0</v>
      </c>
      <c r="I99" s="26">
        <f t="shared" si="14"/>
        <v>0</v>
      </c>
      <c r="J99" s="6" t="s">
        <v>18</v>
      </c>
      <c r="M99" s="10"/>
      <c r="N99" s="10"/>
    </row>
    <row r="100" spans="1:14" x14ac:dyDescent="0.25">
      <c r="A100" s="153" t="s">
        <v>131</v>
      </c>
      <c r="B100" s="153"/>
      <c r="C100" s="153"/>
      <c r="D100" s="153"/>
      <c r="E100" s="153"/>
      <c r="F100" s="153"/>
      <c r="G100" s="153"/>
      <c r="H100" s="153"/>
      <c r="I100" s="153"/>
      <c r="J100" s="153"/>
      <c r="M100" s="10"/>
      <c r="N100" s="10"/>
    </row>
    <row r="101" spans="1:14" ht="36.75" customHeight="1" x14ac:dyDescent="0.25">
      <c r="A101" s="1">
        <v>78</v>
      </c>
      <c r="B101" s="45" t="s">
        <v>249</v>
      </c>
      <c r="C101" s="101" t="s">
        <v>132</v>
      </c>
      <c r="D101" s="102" t="s">
        <v>14</v>
      </c>
      <c r="E101" s="103">
        <v>1297</v>
      </c>
      <c r="F101" s="103">
        <v>1297</v>
      </c>
      <c r="G101" s="43">
        <v>1318</v>
      </c>
      <c r="H101" s="43">
        <f>G101-F101</f>
        <v>21</v>
      </c>
      <c r="I101" s="104">
        <f>H101/F101</f>
        <v>1.6191210485736313E-2</v>
      </c>
      <c r="J101" s="105" t="s">
        <v>250</v>
      </c>
      <c r="M101" s="10"/>
      <c r="N101" s="10"/>
    </row>
    <row r="102" spans="1:14" ht="59.25" customHeight="1" x14ac:dyDescent="0.25">
      <c r="A102" s="1">
        <v>79</v>
      </c>
      <c r="B102" s="45" t="s">
        <v>133</v>
      </c>
      <c r="C102" s="101" t="s">
        <v>132</v>
      </c>
      <c r="D102" s="102" t="s">
        <v>14</v>
      </c>
      <c r="E102" s="103">
        <v>356</v>
      </c>
      <c r="F102" s="103">
        <v>356</v>
      </c>
      <c r="G102" s="43">
        <v>287</v>
      </c>
      <c r="H102" s="43">
        <f t="shared" ref="H102:H105" si="15">G102-F102</f>
        <v>-69</v>
      </c>
      <c r="I102" s="104">
        <f t="shared" ref="I102:I105" si="16">H102/F102</f>
        <v>-0.19382022471910113</v>
      </c>
      <c r="J102" s="105" t="s">
        <v>251</v>
      </c>
      <c r="M102" s="10"/>
      <c r="N102" s="10"/>
    </row>
    <row r="103" spans="1:14" ht="67.5" customHeight="1" x14ac:dyDescent="0.25">
      <c r="A103" s="1">
        <v>80</v>
      </c>
      <c r="B103" s="45" t="s">
        <v>134</v>
      </c>
      <c r="C103" s="101" t="s">
        <v>132</v>
      </c>
      <c r="D103" s="102" t="s">
        <v>13</v>
      </c>
      <c r="E103" s="103">
        <v>100</v>
      </c>
      <c r="F103" s="103">
        <v>100</v>
      </c>
      <c r="G103" s="43">
        <v>100</v>
      </c>
      <c r="H103" s="43">
        <f t="shared" si="15"/>
        <v>0</v>
      </c>
      <c r="I103" s="104">
        <f t="shared" si="16"/>
        <v>0</v>
      </c>
      <c r="J103" s="41" t="s">
        <v>18</v>
      </c>
      <c r="M103" s="10"/>
      <c r="N103" s="10"/>
    </row>
    <row r="104" spans="1:14" ht="95.25" customHeight="1" x14ac:dyDescent="0.25">
      <c r="A104" s="1">
        <v>81</v>
      </c>
      <c r="B104" s="45" t="s">
        <v>135</v>
      </c>
      <c r="C104" s="101" t="s">
        <v>136</v>
      </c>
      <c r="D104" s="102" t="s">
        <v>13</v>
      </c>
      <c r="E104" s="103">
        <v>60</v>
      </c>
      <c r="F104" s="103">
        <v>60</v>
      </c>
      <c r="G104" s="43">
        <v>177</v>
      </c>
      <c r="H104" s="41">
        <f t="shared" si="15"/>
        <v>117</v>
      </c>
      <c r="I104" s="104">
        <f t="shared" si="16"/>
        <v>1.95</v>
      </c>
      <c r="J104" s="105" t="s">
        <v>252</v>
      </c>
      <c r="M104" s="10"/>
      <c r="N104" s="10"/>
    </row>
    <row r="105" spans="1:14" ht="78.75" x14ac:dyDescent="0.25">
      <c r="A105" s="1">
        <v>82</v>
      </c>
      <c r="B105" s="45" t="s">
        <v>137</v>
      </c>
      <c r="C105" s="101" t="s">
        <v>138</v>
      </c>
      <c r="D105" s="102" t="s">
        <v>14</v>
      </c>
      <c r="E105" s="103">
        <v>116</v>
      </c>
      <c r="F105" s="103">
        <v>116</v>
      </c>
      <c r="G105" s="41">
        <v>66.2</v>
      </c>
      <c r="H105" s="41">
        <f t="shared" si="15"/>
        <v>-49.8</v>
      </c>
      <c r="I105" s="104">
        <f t="shared" si="16"/>
        <v>-0.42931034482758618</v>
      </c>
      <c r="J105" s="105" t="s">
        <v>253</v>
      </c>
      <c r="M105" s="10"/>
      <c r="N105" s="10"/>
    </row>
    <row r="106" spans="1:14" x14ac:dyDescent="0.25">
      <c r="A106" s="153" t="s">
        <v>139</v>
      </c>
      <c r="B106" s="153"/>
      <c r="C106" s="153"/>
      <c r="D106" s="153"/>
      <c r="E106" s="153"/>
      <c r="F106" s="153"/>
      <c r="G106" s="153"/>
      <c r="H106" s="153"/>
      <c r="I106" s="153"/>
      <c r="J106" s="153"/>
      <c r="M106" s="10"/>
      <c r="N106" s="10"/>
    </row>
    <row r="107" spans="1:14" ht="78.75" x14ac:dyDescent="0.25">
      <c r="A107" s="1">
        <v>83</v>
      </c>
      <c r="B107" s="106" t="s">
        <v>140</v>
      </c>
      <c r="C107" s="155" t="s">
        <v>141</v>
      </c>
      <c r="D107" s="107" t="s">
        <v>13</v>
      </c>
      <c r="E107" s="108">
        <v>1</v>
      </c>
      <c r="F107" s="108">
        <v>1</v>
      </c>
      <c r="G107" s="108">
        <v>1</v>
      </c>
      <c r="H107" s="109">
        <v>0</v>
      </c>
      <c r="I107" s="110">
        <f>(G107/F107-1)*100</f>
        <v>0</v>
      </c>
      <c r="J107" s="107" t="s">
        <v>18</v>
      </c>
      <c r="M107" s="10"/>
      <c r="N107" s="10"/>
    </row>
    <row r="108" spans="1:14" ht="46.5" customHeight="1" x14ac:dyDescent="0.25">
      <c r="A108" s="1">
        <v>84</v>
      </c>
      <c r="B108" s="106" t="s">
        <v>142</v>
      </c>
      <c r="C108" s="155"/>
      <c r="D108" s="107" t="s">
        <v>13</v>
      </c>
      <c r="E108" s="107">
        <v>642.33000000000004</v>
      </c>
      <c r="F108" s="107">
        <v>642.33000000000004</v>
      </c>
      <c r="G108" s="107">
        <v>811.16</v>
      </c>
      <c r="H108" s="107">
        <f>G108-F108</f>
        <v>168.82999999999993</v>
      </c>
      <c r="I108" s="110">
        <f>(G108/F108-1)*100</f>
        <v>26.283997322248666</v>
      </c>
      <c r="J108" s="42" t="s">
        <v>143</v>
      </c>
      <c r="M108" s="10"/>
      <c r="N108" s="10"/>
    </row>
    <row r="109" spans="1:14" x14ac:dyDescent="0.25">
      <c r="A109" s="153" t="s">
        <v>144</v>
      </c>
      <c r="B109" s="153"/>
      <c r="C109" s="153"/>
      <c r="D109" s="153"/>
      <c r="E109" s="153"/>
      <c r="F109" s="153"/>
      <c r="G109" s="153"/>
      <c r="H109" s="153"/>
      <c r="I109" s="153"/>
      <c r="J109" s="153"/>
      <c r="M109" s="10"/>
      <c r="N109" s="10"/>
    </row>
    <row r="110" spans="1:14" ht="130.5" customHeight="1" x14ac:dyDescent="0.25">
      <c r="A110" s="1">
        <v>85</v>
      </c>
      <c r="B110" s="134" t="s">
        <v>145</v>
      </c>
      <c r="C110" s="119" t="s">
        <v>146</v>
      </c>
      <c r="D110" s="85" t="s">
        <v>13</v>
      </c>
      <c r="E110" s="85">
        <v>37.4</v>
      </c>
      <c r="F110" s="85">
        <v>37.4</v>
      </c>
      <c r="G110" s="135">
        <v>41.67</v>
      </c>
      <c r="H110" s="135">
        <f>G110-F110</f>
        <v>4.2700000000000031</v>
      </c>
      <c r="I110" s="86">
        <f>H110/F110</f>
        <v>0.1141711229946525</v>
      </c>
      <c r="J110" s="87" t="s">
        <v>254</v>
      </c>
      <c r="K110" s="87"/>
      <c r="M110" s="10"/>
      <c r="N110" s="10"/>
    </row>
    <row r="111" spans="1:14" ht="78.75" x14ac:dyDescent="0.25">
      <c r="A111" s="1">
        <v>86</v>
      </c>
      <c r="B111" s="136" t="s">
        <v>147</v>
      </c>
      <c r="C111" s="119" t="str">
        <f>C110</f>
        <v>управление кадров и муниципальной службы Администрации города</v>
      </c>
      <c r="D111" s="85" t="s">
        <v>13</v>
      </c>
      <c r="E111" s="85">
        <v>42</v>
      </c>
      <c r="F111" s="85">
        <v>42</v>
      </c>
      <c r="G111" s="85">
        <v>42</v>
      </c>
      <c r="H111" s="135">
        <f>G111-F111</f>
        <v>0</v>
      </c>
      <c r="I111" s="86">
        <f>H111/F111</f>
        <v>0</v>
      </c>
      <c r="J111" s="85" t="s">
        <v>18</v>
      </c>
      <c r="K111" s="137"/>
      <c r="M111" s="10"/>
      <c r="N111" s="10"/>
    </row>
    <row r="112" spans="1:14" ht="78.75" x14ac:dyDescent="0.25">
      <c r="A112" s="1">
        <v>87</v>
      </c>
      <c r="B112" s="119" t="s">
        <v>148</v>
      </c>
      <c r="C112" s="119" t="str">
        <f>C110</f>
        <v>управление кадров и муниципальной службы Администрации города</v>
      </c>
      <c r="D112" s="138" t="s">
        <v>13</v>
      </c>
      <c r="E112" s="138">
        <v>100</v>
      </c>
      <c r="F112" s="138">
        <v>100</v>
      </c>
      <c r="G112" s="138">
        <v>99.2</v>
      </c>
      <c r="H112" s="135">
        <f>G112-F112</f>
        <v>-0.79999999999999716</v>
      </c>
      <c r="I112" s="86">
        <f>H112/F112</f>
        <v>-7.9999999999999724E-3</v>
      </c>
      <c r="J112" s="85" t="s">
        <v>18</v>
      </c>
      <c r="K112" s="137"/>
      <c r="M112" s="10"/>
      <c r="N112" s="10"/>
    </row>
    <row r="113" spans="1:14" x14ac:dyDescent="0.25">
      <c r="A113" s="153" t="s">
        <v>149</v>
      </c>
      <c r="B113" s="153"/>
      <c r="C113" s="153"/>
      <c r="D113" s="153"/>
      <c r="E113" s="153"/>
      <c r="F113" s="153"/>
      <c r="G113" s="153"/>
      <c r="H113" s="153"/>
      <c r="I113" s="153"/>
      <c r="J113" s="153"/>
      <c r="M113" s="10"/>
      <c r="N113" s="10"/>
    </row>
    <row r="114" spans="1:14" ht="131.25" customHeight="1" x14ac:dyDescent="0.25">
      <c r="A114" s="1">
        <v>88</v>
      </c>
      <c r="B114" s="39" t="s">
        <v>150</v>
      </c>
      <c r="C114" s="125" t="s">
        <v>151</v>
      </c>
      <c r="D114" s="124" t="s">
        <v>13</v>
      </c>
      <c r="E114" s="124">
        <v>5200</v>
      </c>
      <c r="F114" s="124">
        <v>42520</v>
      </c>
      <c r="G114" s="139">
        <v>44690</v>
      </c>
      <c r="H114" s="130">
        <f>G114-F114</f>
        <v>2170</v>
      </c>
      <c r="I114" s="104">
        <f>H114/F114</f>
        <v>5.1034807149576672E-2</v>
      </c>
      <c r="J114" s="25" t="s">
        <v>255</v>
      </c>
      <c r="M114" s="10"/>
      <c r="N114" s="10"/>
    </row>
    <row r="115" spans="1:14" ht="47.25" x14ac:dyDescent="0.25">
      <c r="A115" s="1">
        <v>89</v>
      </c>
      <c r="B115" s="39" t="s">
        <v>152</v>
      </c>
      <c r="C115" s="125" t="s">
        <v>151</v>
      </c>
      <c r="D115" s="124" t="s">
        <v>13</v>
      </c>
      <c r="E115" s="124">
        <v>10</v>
      </c>
      <c r="F115" s="124">
        <v>10</v>
      </c>
      <c r="G115" s="130">
        <v>10</v>
      </c>
      <c r="H115" s="130">
        <f>G115-F115</f>
        <v>0</v>
      </c>
      <c r="I115" s="104">
        <f t="shared" ref="I115:I122" si="17">H115/F115</f>
        <v>0</v>
      </c>
      <c r="J115" s="85" t="s">
        <v>18</v>
      </c>
      <c r="M115" s="10"/>
      <c r="N115" s="10"/>
    </row>
    <row r="116" spans="1:14" ht="22.5" customHeight="1" x14ac:dyDescent="0.25">
      <c r="A116" s="1">
        <v>90</v>
      </c>
      <c r="B116" s="39" t="s">
        <v>153</v>
      </c>
      <c r="C116" s="125" t="s">
        <v>151</v>
      </c>
      <c r="D116" s="124" t="s">
        <v>13</v>
      </c>
      <c r="E116" s="124" t="s">
        <v>154</v>
      </c>
      <c r="F116" s="124" t="s">
        <v>154</v>
      </c>
      <c r="G116" s="130">
        <v>14</v>
      </c>
      <c r="H116" s="130">
        <v>0</v>
      </c>
      <c r="I116" s="104">
        <f>H116/13</f>
        <v>0</v>
      </c>
      <c r="J116" s="85" t="s">
        <v>18</v>
      </c>
      <c r="M116" s="10"/>
      <c r="N116" s="10"/>
    </row>
    <row r="117" spans="1:14" ht="47.25" x14ac:dyDescent="0.25">
      <c r="A117" s="1">
        <v>91</v>
      </c>
      <c r="B117" s="39" t="s">
        <v>155</v>
      </c>
      <c r="C117" s="125" t="s">
        <v>151</v>
      </c>
      <c r="D117" s="124" t="s">
        <v>13</v>
      </c>
      <c r="E117" s="124">
        <v>19</v>
      </c>
      <c r="F117" s="124">
        <v>19</v>
      </c>
      <c r="G117" s="130">
        <v>19</v>
      </c>
      <c r="H117" s="130">
        <f t="shared" ref="H117:H122" si="18">G117-F117</f>
        <v>0</v>
      </c>
      <c r="I117" s="104">
        <f t="shared" si="17"/>
        <v>0</v>
      </c>
      <c r="J117" s="85" t="s">
        <v>18</v>
      </c>
      <c r="M117" s="10"/>
      <c r="N117" s="10"/>
    </row>
    <row r="118" spans="1:14" ht="63" x14ac:dyDescent="0.25">
      <c r="A118" s="1">
        <v>92</v>
      </c>
      <c r="B118" s="39" t="s">
        <v>156</v>
      </c>
      <c r="C118" s="125" t="s">
        <v>151</v>
      </c>
      <c r="D118" s="124" t="s">
        <v>13</v>
      </c>
      <c r="E118" s="124">
        <v>70</v>
      </c>
      <c r="F118" s="124">
        <v>70</v>
      </c>
      <c r="G118" s="130">
        <v>81</v>
      </c>
      <c r="H118" s="130">
        <f t="shared" si="18"/>
        <v>11</v>
      </c>
      <c r="I118" s="104">
        <f t="shared" si="17"/>
        <v>0.15714285714285714</v>
      </c>
      <c r="J118" s="25" t="s">
        <v>256</v>
      </c>
      <c r="M118" s="10"/>
      <c r="N118" s="10"/>
    </row>
    <row r="119" spans="1:14" ht="185.25" customHeight="1" x14ac:dyDescent="0.25">
      <c r="A119" s="1">
        <v>93</v>
      </c>
      <c r="B119" s="39" t="s">
        <v>157</v>
      </c>
      <c r="C119" s="125" t="s">
        <v>151</v>
      </c>
      <c r="D119" s="124" t="s">
        <v>13</v>
      </c>
      <c r="E119" s="124">
        <v>13</v>
      </c>
      <c r="F119" s="124">
        <v>13</v>
      </c>
      <c r="G119" s="130">
        <v>11</v>
      </c>
      <c r="H119" s="130">
        <f t="shared" si="18"/>
        <v>-2</v>
      </c>
      <c r="I119" s="104">
        <f t="shared" si="17"/>
        <v>-0.15384615384615385</v>
      </c>
      <c r="J119" s="25" t="s">
        <v>257</v>
      </c>
      <c r="M119" s="10"/>
      <c r="N119" s="10"/>
    </row>
    <row r="120" spans="1:14" ht="94.5" x14ac:dyDescent="0.25">
      <c r="A120" s="1">
        <v>94</v>
      </c>
      <c r="B120" s="39" t="s">
        <v>158</v>
      </c>
      <c r="C120" s="125" t="s">
        <v>151</v>
      </c>
      <c r="D120" s="124" t="s">
        <v>13</v>
      </c>
      <c r="E120" s="124">
        <v>179</v>
      </c>
      <c r="F120" s="124">
        <v>179</v>
      </c>
      <c r="G120" s="130">
        <v>179</v>
      </c>
      <c r="H120" s="130">
        <f t="shared" si="18"/>
        <v>0</v>
      </c>
      <c r="I120" s="104">
        <f>H120/F120</f>
        <v>0</v>
      </c>
      <c r="J120" s="133" t="s">
        <v>18</v>
      </c>
      <c r="M120" s="10"/>
      <c r="N120" s="10"/>
    </row>
    <row r="121" spans="1:14" ht="47.25" x14ac:dyDescent="0.25">
      <c r="A121" s="1">
        <v>95</v>
      </c>
      <c r="B121" s="39" t="s">
        <v>159</v>
      </c>
      <c r="C121" s="125" t="s">
        <v>151</v>
      </c>
      <c r="D121" s="124" t="s">
        <v>13</v>
      </c>
      <c r="E121" s="124">
        <v>1</v>
      </c>
      <c r="F121" s="124">
        <v>1</v>
      </c>
      <c r="G121" s="130">
        <v>1</v>
      </c>
      <c r="H121" s="130">
        <f t="shared" si="18"/>
        <v>0</v>
      </c>
      <c r="I121" s="104">
        <f t="shared" si="17"/>
        <v>0</v>
      </c>
      <c r="J121" s="133" t="s">
        <v>18</v>
      </c>
      <c r="M121" s="10"/>
      <c r="N121" s="10"/>
    </row>
    <row r="122" spans="1:14" ht="63" x14ac:dyDescent="0.25">
      <c r="A122" s="1">
        <v>96</v>
      </c>
      <c r="B122" s="39" t="s">
        <v>160</v>
      </c>
      <c r="C122" s="125" t="s">
        <v>161</v>
      </c>
      <c r="D122" s="124" t="s">
        <v>13</v>
      </c>
      <c r="E122" s="140">
        <v>91.5</v>
      </c>
      <c r="F122" s="140">
        <v>91.5</v>
      </c>
      <c r="G122" s="69">
        <v>91.54</v>
      </c>
      <c r="H122" s="130">
        <f t="shared" si="18"/>
        <v>4.0000000000006253E-2</v>
      </c>
      <c r="I122" s="104">
        <f t="shared" si="17"/>
        <v>4.3715846994542355E-4</v>
      </c>
      <c r="J122" s="133" t="s">
        <v>18</v>
      </c>
      <c r="M122" s="10"/>
      <c r="N122" s="10"/>
    </row>
    <row r="123" spans="1:14" x14ac:dyDescent="0.25">
      <c r="A123" s="153" t="s">
        <v>162</v>
      </c>
      <c r="B123" s="153"/>
      <c r="C123" s="153"/>
      <c r="D123" s="153"/>
      <c r="E123" s="153"/>
      <c r="F123" s="153"/>
      <c r="G123" s="153"/>
      <c r="H123" s="153"/>
      <c r="I123" s="153"/>
      <c r="J123" s="153"/>
      <c r="M123" s="10"/>
      <c r="N123" s="10"/>
    </row>
    <row r="124" spans="1:14" ht="78.75" x14ac:dyDescent="0.25">
      <c r="A124" s="1">
        <v>97</v>
      </c>
      <c r="B124" s="25" t="s">
        <v>163</v>
      </c>
      <c r="C124" s="139" t="s">
        <v>261</v>
      </c>
      <c r="D124" s="139" t="s">
        <v>14</v>
      </c>
      <c r="E124" s="139">
        <v>1</v>
      </c>
      <c r="F124" s="130">
        <v>1</v>
      </c>
      <c r="G124" s="130">
        <v>1</v>
      </c>
      <c r="H124" s="130">
        <f>G124-F124</f>
        <v>0</v>
      </c>
      <c r="I124" s="141">
        <f>G124/F124*100-100</f>
        <v>0</v>
      </c>
      <c r="J124" s="130" t="s">
        <v>18</v>
      </c>
      <c r="M124" s="10"/>
      <c r="N124" s="10"/>
    </row>
    <row r="125" spans="1:14" ht="63" x14ac:dyDescent="0.25">
      <c r="A125" s="1">
        <v>98</v>
      </c>
      <c r="B125" s="25" t="s">
        <v>164</v>
      </c>
      <c r="C125" s="139" t="s">
        <v>261</v>
      </c>
      <c r="D125" s="139" t="s">
        <v>13</v>
      </c>
      <c r="E125" s="139">
        <v>40</v>
      </c>
      <c r="F125" s="130">
        <v>40</v>
      </c>
      <c r="G125" s="130">
        <v>40</v>
      </c>
      <c r="H125" s="130">
        <f>G125-F125</f>
        <v>0</v>
      </c>
      <c r="I125" s="141">
        <f>G125/F125*100-100</f>
        <v>0</v>
      </c>
      <c r="J125" s="130" t="s">
        <v>18</v>
      </c>
      <c r="M125" s="10"/>
      <c r="N125" s="10"/>
    </row>
    <row r="126" spans="1:14" ht="31.5" x14ac:dyDescent="0.25">
      <c r="A126" s="1">
        <v>99</v>
      </c>
      <c r="B126" s="25" t="s">
        <v>165</v>
      </c>
      <c r="C126" s="139" t="s">
        <v>261</v>
      </c>
      <c r="D126" s="139" t="s">
        <v>13</v>
      </c>
      <c r="E126" s="139">
        <v>63</v>
      </c>
      <c r="F126" s="130">
        <v>63</v>
      </c>
      <c r="G126" s="130">
        <v>63</v>
      </c>
      <c r="H126" s="130">
        <f>G126-F126</f>
        <v>0</v>
      </c>
      <c r="I126" s="141">
        <f>G126/F126*100-100</f>
        <v>0</v>
      </c>
      <c r="J126" s="130" t="s">
        <v>18</v>
      </c>
      <c r="M126" s="10"/>
      <c r="N126" s="10"/>
    </row>
    <row r="127" spans="1:14" ht="63" x14ac:dyDescent="0.25">
      <c r="A127" s="1">
        <v>100</v>
      </c>
      <c r="B127" s="25" t="s">
        <v>166</v>
      </c>
      <c r="C127" s="139" t="s">
        <v>261</v>
      </c>
      <c r="D127" s="139" t="s">
        <v>13</v>
      </c>
      <c r="E127" s="130">
        <v>10</v>
      </c>
      <c r="F127" s="130">
        <v>10</v>
      </c>
      <c r="G127" s="124">
        <v>10</v>
      </c>
      <c r="H127" s="130">
        <f>G127-F127</f>
        <v>0</v>
      </c>
      <c r="I127" s="141">
        <f>G127/F127*100-100</f>
        <v>0</v>
      </c>
      <c r="J127" s="130" t="s">
        <v>18</v>
      </c>
      <c r="M127" s="10"/>
      <c r="N127" s="10"/>
    </row>
    <row r="128" spans="1:14" ht="31.5" x14ac:dyDescent="0.25">
      <c r="A128" s="1">
        <v>101</v>
      </c>
      <c r="B128" s="25" t="s">
        <v>262</v>
      </c>
      <c r="C128" s="139" t="s">
        <v>261</v>
      </c>
      <c r="D128" s="139" t="s">
        <v>13</v>
      </c>
      <c r="E128" s="130">
        <v>5</v>
      </c>
      <c r="F128" s="130">
        <v>5</v>
      </c>
      <c r="G128" s="124">
        <v>5</v>
      </c>
      <c r="H128" s="130">
        <f>G128-F128</f>
        <v>0</v>
      </c>
      <c r="I128" s="141">
        <f t="shared" ref="I128:I131" si="19">G128/F128*100-100</f>
        <v>0</v>
      </c>
      <c r="J128" s="130" t="s">
        <v>18</v>
      </c>
      <c r="M128" s="10"/>
      <c r="N128" s="10"/>
    </row>
    <row r="129" spans="1:14" ht="31.5" x14ac:dyDescent="0.25">
      <c r="A129" s="1">
        <v>102</v>
      </c>
      <c r="B129" s="25" t="s">
        <v>167</v>
      </c>
      <c r="C129" s="139" t="s">
        <v>261</v>
      </c>
      <c r="D129" s="139" t="s">
        <v>14</v>
      </c>
      <c r="E129" s="130" t="s">
        <v>168</v>
      </c>
      <c r="F129" s="130" t="s">
        <v>168</v>
      </c>
      <c r="G129" s="124">
        <v>37.54</v>
      </c>
      <c r="H129" s="130">
        <f>0</f>
        <v>0</v>
      </c>
      <c r="I129" s="141">
        <v>0</v>
      </c>
      <c r="J129" s="130" t="s">
        <v>18</v>
      </c>
      <c r="M129" s="10"/>
      <c r="N129" s="10"/>
    </row>
    <row r="130" spans="1:14" ht="31.5" x14ac:dyDescent="0.25">
      <c r="A130" s="1">
        <v>103</v>
      </c>
      <c r="B130" s="25" t="s">
        <v>169</v>
      </c>
      <c r="C130" s="139" t="s">
        <v>261</v>
      </c>
      <c r="D130" s="139" t="s">
        <v>14</v>
      </c>
      <c r="E130" s="130" t="s">
        <v>170</v>
      </c>
      <c r="F130" s="130" t="s">
        <v>170</v>
      </c>
      <c r="G130" s="130">
        <v>0</v>
      </c>
      <c r="H130" s="130">
        <f>0</f>
        <v>0</v>
      </c>
      <c r="I130" s="141">
        <v>0</v>
      </c>
      <c r="J130" s="130" t="s">
        <v>18</v>
      </c>
      <c r="M130" s="10"/>
      <c r="N130" s="10"/>
    </row>
    <row r="131" spans="1:14" ht="31.5" x14ac:dyDescent="0.25">
      <c r="A131" s="1">
        <v>104</v>
      </c>
      <c r="B131" s="25" t="s">
        <v>171</v>
      </c>
      <c r="C131" s="139" t="s">
        <v>261</v>
      </c>
      <c r="D131" s="139" t="s">
        <v>13</v>
      </c>
      <c r="E131" s="130">
        <v>15</v>
      </c>
      <c r="F131" s="130">
        <v>15</v>
      </c>
      <c r="G131" s="124">
        <v>15</v>
      </c>
      <c r="H131" s="130">
        <f>G131-F131</f>
        <v>0</v>
      </c>
      <c r="I131" s="141">
        <f t="shared" si="19"/>
        <v>0</v>
      </c>
      <c r="J131" s="130" t="s">
        <v>18</v>
      </c>
      <c r="M131" s="10"/>
      <c r="N131" s="10"/>
    </row>
    <row r="132" spans="1:14" ht="63" x14ac:dyDescent="0.25">
      <c r="A132" s="1">
        <v>105</v>
      </c>
      <c r="B132" s="25" t="s">
        <v>172</v>
      </c>
      <c r="C132" s="139" t="s">
        <v>261</v>
      </c>
      <c r="D132" s="139" t="s">
        <v>13</v>
      </c>
      <c r="E132" s="130" t="s">
        <v>173</v>
      </c>
      <c r="F132" s="130" t="s">
        <v>173</v>
      </c>
      <c r="G132" s="141">
        <v>97.25</v>
      </c>
      <c r="H132" s="130">
        <v>0</v>
      </c>
      <c r="I132" s="141">
        <v>0</v>
      </c>
      <c r="J132" s="130" t="s">
        <v>18</v>
      </c>
      <c r="M132" s="10"/>
      <c r="N132" s="10"/>
    </row>
    <row r="133" spans="1:14" ht="110.25" x14ac:dyDescent="0.25">
      <c r="A133" s="1">
        <v>106</v>
      </c>
      <c r="B133" s="25" t="s">
        <v>174</v>
      </c>
      <c r="C133" s="139" t="s">
        <v>261</v>
      </c>
      <c r="D133" s="139" t="s">
        <v>13</v>
      </c>
      <c r="E133" s="130">
        <v>8</v>
      </c>
      <c r="F133" s="130">
        <v>8</v>
      </c>
      <c r="G133" s="130">
        <v>8</v>
      </c>
      <c r="H133" s="130">
        <f>G133-F133</f>
        <v>0</v>
      </c>
      <c r="I133" s="141">
        <f>G133/F133*100-100</f>
        <v>0</v>
      </c>
      <c r="J133" s="130" t="s">
        <v>18</v>
      </c>
      <c r="M133" s="10"/>
      <c r="N133" s="10"/>
    </row>
    <row r="134" spans="1:14" ht="31.5" x14ac:dyDescent="0.25">
      <c r="A134" s="1">
        <v>107</v>
      </c>
      <c r="B134" s="25" t="s">
        <v>175</v>
      </c>
      <c r="C134" s="139" t="s">
        <v>261</v>
      </c>
      <c r="D134" s="139" t="s">
        <v>14</v>
      </c>
      <c r="E134" s="126">
        <v>1</v>
      </c>
      <c r="F134" s="126">
        <v>1</v>
      </c>
      <c r="G134" s="126">
        <v>1</v>
      </c>
      <c r="H134" s="130">
        <f>G134-F134</f>
        <v>0</v>
      </c>
      <c r="I134" s="141">
        <f>G134/F134*100-100</f>
        <v>0</v>
      </c>
      <c r="J134" s="130" t="s">
        <v>18</v>
      </c>
      <c r="M134" s="10"/>
      <c r="N134" s="10"/>
    </row>
    <row r="135" spans="1:14" ht="78.75" x14ac:dyDescent="0.25">
      <c r="A135" s="1">
        <v>108</v>
      </c>
      <c r="B135" s="25" t="s">
        <v>176</v>
      </c>
      <c r="C135" s="139" t="s">
        <v>261</v>
      </c>
      <c r="D135" s="139" t="s">
        <v>13</v>
      </c>
      <c r="E135" s="142">
        <v>100</v>
      </c>
      <c r="F135" s="142">
        <v>100</v>
      </c>
      <c r="G135" s="142">
        <v>100</v>
      </c>
      <c r="H135" s="130">
        <f>G135-F135</f>
        <v>0</v>
      </c>
      <c r="I135" s="141">
        <f>G135/F135*100-100</f>
        <v>0</v>
      </c>
      <c r="J135" s="130" t="s">
        <v>18</v>
      </c>
      <c r="M135" s="10"/>
      <c r="N135" s="10"/>
    </row>
    <row r="136" spans="1:14" ht="47.25" x14ac:dyDescent="0.25">
      <c r="A136" s="1">
        <v>109</v>
      </c>
      <c r="B136" s="25" t="s">
        <v>177</v>
      </c>
      <c r="C136" s="139" t="s">
        <v>261</v>
      </c>
      <c r="D136" s="139" t="s">
        <v>13</v>
      </c>
      <c r="E136" s="130">
        <v>100</v>
      </c>
      <c r="F136" s="130">
        <v>100</v>
      </c>
      <c r="G136" s="130">
        <v>100</v>
      </c>
      <c r="H136" s="130">
        <f>G136-F136</f>
        <v>0</v>
      </c>
      <c r="I136" s="141">
        <f>G136/F136*100-100</f>
        <v>0</v>
      </c>
      <c r="J136" s="130" t="s">
        <v>18</v>
      </c>
      <c r="M136" s="10"/>
      <c r="N136" s="10"/>
    </row>
    <row r="137" spans="1:14" ht="47.25" x14ac:dyDescent="0.25">
      <c r="A137" s="1">
        <v>110</v>
      </c>
      <c r="B137" s="25" t="s">
        <v>178</v>
      </c>
      <c r="C137" s="139" t="s">
        <v>261</v>
      </c>
      <c r="D137" s="139" t="s">
        <v>14</v>
      </c>
      <c r="E137" s="130" t="s">
        <v>179</v>
      </c>
      <c r="F137" s="130" t="s">
        <v>179</v>
      </c>
      <c r="G137" s="130">
        <v>9.8699999999999992</v>
      </c>
      <c r="H137" s="130">
        <v>0</v>
      </c>
      <c r="I137" s="141">
        <v>0</v>
      </c>
      <c r="J137" s="130" t="s">
        <v>18</v>
      </c>
      <c r="M137" s="10"/>
      <c r="N137" s="10"/>
    </row>
    <row r="138" spans="1:14" x14ac:dyDescent="0.25">
      <c r="A138" s="153" t="s">
        <v>180</v>
      </c>
      <c r="B138" s="153"/>
      <c r="C138" s="153"/>
      <c r="D138" s="153"/>
      <c r="E138" s="153"/>
      <c r="F138" s="153"/>
      <c r="G138" s="153"/>
      <c r="H138" s="153"/>
      <c r="I138" s="153"/>
      <c r="J138" s="153"/>
      <c r="M138" s="10"/>
      <c r="N138" s="10"/>
    </row>
    <row r="139" spans="1:14" ht="94.5" x14ac:dyDescent="0.25">
      <c r="A139" s="1">
        <v>111</v>
      </c>
      <c r="B139" s="111" t="s">
        <v>181</v>
      </c>
      <c r="C139" s="112" t="s">
        <v>182</v>
      </c>
      <c r="D139" s="112" t="s">
        <v>13</v>
      </c>
      <c r="E139" s="113" t="s">
        <v>183</v>
      </c>
      <c r="F139" s="113" t="s">
        <v>183</v>
      </c>
      <c r="G139" s="113" t="s">
        <v>183</v>
      </c>
      <c r="H139" s="112">
        <f>G139-F139</f>
        <v>0</v>
      </c>
      <c r="I139" s="114">
        <f>G139/F139*1-1</f>
        <v>0</v>
      </c>
      <c r="J139" s="133" t="s">
        <v>18</v>
      </c>
      <c r="M139" s="10"/>
      <c r="N139" s="10"/>
    </row>
    <row r="140" spans="1:14" ht="141.75" x14ac:dyDescent="0.25">
      <c r="A140" s="1">
        <v>112</v>
      </c>
      <c r="B140" s="111" t="s">
        <v>184</v>
      </c>
      <c r="C140" s="115" t="s">
        <v>185</v>
      </c>
      <c r="D140" s="112" t="s">
        <v>13</v>
      </c>
      <c r="E140" s="115">
        <v>100</v>
      </c>
      <c r="F140" s="115">
        <v>100</v>
      </c>
      <c r="G140" s="115">
        <v>100</v>
      </c>
      <c r="H140" s="112">
        <f>G140-F140</f>
        <v>0</v>
      </c>
      <c r="I140" s="114">
        <f>G140/F140*1-1</f>
        <v>0</v>
      </c>
      <c r="J140" s="133" t="s">
        <v>18</v>
      </c>
      <c r="M140" s="10"/>
      <c r="N140" s="10"/>
    </row>
    <row r="141" spans="1:14" ht="94.5" x14ac:dyDescent="0.25">
      <c r="A141" s="1">
        <v>113</v>
      </c>
      <c r="B141" s="111" t="s">
        <v>186</v>
      </c>
      <c r="C141" s="115" t="s">
        <v>182</v>
      </c>
      <c r="D141" s="112" t="s">
        <v>13</v>
      </c>
      <c r="E141" s="115">
        <v>100</v>
      </c>
      <c r="F141" s="115">
        <v>100</v>
      </c>
      <c r="G141" s="115">
        <v>101</v>
      </c>
      <c r="H141" s="112">
        <f t="shared" ref="H141:H145" si="20">G141-F141</f>
        <v>1</v>
      </c>
      <c r="I141" s="114">
        <f>G141/F141*1-1</f>
        <v>1.0000000000000009E-2</v>
      </c>
      <c r="J141" s="133" t="s">
        <v>18</v>
      </c>
      <c r="M141" s="10"/>
      <c r="N141" s="10"/>
    </row>
    <row r="142" spans="1:14" ht="110.25" x14ac:dyDescent="0.25">
      <c r="A142" s="1">
        <v>114</v>
      </c>
      <c r="B142" s="111" t="s">
        <v>187</v>
      </c>
      <c r="C142" s="115" t="s">
        <v>182</v>
      </c>
      <c r="D142" s="112" t="s">
        <v>13</v>
      </c>
      <c r="E142" s="115">
        <v>100</v>
      </c>
      <c r="F142" s="115">
        <v>100</v>
      </c>
      <c r="G142" s="115">
        <v>99</v>
      </c>
      <c r="H142" s="112">
        <f t="shared" si="20"/>
        <v>-1</v>
      </c>
      <c r="I142" s="114">
        <f>G142/F142*1-1</f>
        <v>-1.0000000000000009E-2</v>
      </c>
      <c r="J142" s="133" t="s">
        <v>18</v>
      </c>
      <c r="M142" s="10"/>
      <c r="N142" s="10"/>
    </row>
    <row r="143" spans="1:14" ht="126" x14ac:dyDescent="0.25">
      <c r="A143" s="1">
        <v>115</v>
      </c>
      <c r="B143" s="111" t="s">
        <v>188</v>
      </c>
      <c r="C143" s="115" t="s">
        <v>182</v>
      </c>
      <c r="D143" s="112" t="s">
        <v>13</v>
      </c>
      <c r="E143" s="115">
        <v>100</v>
      </c>
      <c r="F143" s="115">
        <v>100</v>
      </c>
      <c r="G143" s="115">
        <v>101</v>
      </c>
      <c r="H143" s="112">
        <f t="shared" si="20"/>
        <v>1</v>
      </c>
      <c r="I143" s="114">
        <f t="shared" ref="I143:I144" si="21">G143/F143*1-1</f>
        <v>1.0000000000000009E-2</v>
      </c>
      <c r="J143" s="133" t="s">
        <v>18</v>
      </c>
      <c r="M143" s="10"/>
      <c r="N143" s="10"/>
    </row>
    <row r="144" spans="1:14" ht="126" x14ac:dyDescent="0.25">
      <c r="A144" s="1">
        <v>116</v>
      </c>
      <c r="B144" s="111" t="s">
        <v>189</v>
      </c>
      <c r="C144" s="115" t="s">
        <v>185</v>
      </c>
      <c r="D144" s="112" t="s">
        <v>13</v>
      </c>
      <c r="E144" s="115">
        <v>100</v>
      </c>
      <c r="F144" s="115">
        <v>100</v>
      </c>
      <c r="G144" s="115">
        <v>100</v>
      </c>
      <c r="H144" s="112">
        <f t="shared" si="20"/>
        <v>0</v>
      </c>
      <c r="I144" s="114">
        <f t="shared" si="21"/>
        <v>0</v>
      </c>
      <c r="J144" s="133" t="s">
        <v>18</v>
      </c>
      <c r="M144" s="10"/>
      <c r="N144" s="10"/>
    </row>
    <row r="145" spans="1:14" ht="94.5" x14ac:dyDescent="0.25">
      <c r="A145" s="1">
        <v>117</v>
      </c>
      <c r="B145" s="111" t="s">
        <v>190</v>
      </c>
      <c r="C145" s="115" t="s">
        <v>182</v>
      </c>
      <c r="D145" s="112" t="s">
        <v>13</v>
      </c>
      <c r="E145" s="115">
        <v>100</v>
      </c>
      <c r="F145" s="115">
        <v>100</v>
      </c>
      <c r="G145" s="115">
        <v>103</v>
      </c>
      <c r="H145" s="112">
        <f t="shared" si="20"/>
        <v>3</v>
      </c>
      <c r="I145" s="114">
        <f>G145/F145*1-1</f>
        <v>3.0000000000000027E-2</v>
      </c>
      <c r="J145" s="133" t="s">
        <v>18</v>
      </c>
      <c r="M145" s="10"/>
      <c r="N145" s="10"/>
    </row>
    <row r="146" spans="1:14" x14ac:dyDescent="0.25">
      <c r="A146" s="153" t="s">
        <v>191</v>
      </c>
      <c r="B146" s="153"/>
      <c r="C146" s="153"/>
      <c r="D146" s="153"/>
      <c r="E146" s="153"/>
      <c r="F146" s="153"/>
      <c r="G146" s="153"/>
      <c r="H146" s="153"/>
      <c r="I146" s="153"/>
      <c r="J146" s="153"/>
      <c r="M146" s="10"/>
      <c r="N146" s="10"/>
    </row>
    <row r="147" spans="1:14" ht="252" x14ac:dyDescent="0.25">
      <c r="A147" s="1">
        <v>118</v>
      </c>
      <c r="B147" s="25" t="s">
        <v>192</v>
      </c>
      <c r="C147" s="116" t="s">
        <v>141</v>
      </c>
      <c r="D147" s="116" t="s">
        <v>13</v>
      </c>
      <c r="E147" s="128">
        <v>2464.2399999999998</v>
      </c>
      <c r="F147" s="128">
        <v>3041.93</v>
      </c>
      <c r="G147" s="128">
        <v>3409.88</v>
      </c>
      <c r="H147" s="128">
        <f>G147-F147</f>
        <v>367.95000000000027</v>
      </c>
      <c r="I147" s="128">
        <f>H147/F147*100</f>
        <v>12.095939091300599</v>
      </c>
      <c r="J147" s="42" t="s">
        <v>193</v>
      </c>
      <c r="M147" s="10"/>
      <c r="N147" s="10"/>
    </row>
    <row r="148" spans="1:14" ht="409.5" x14ac:dyDescent="0.25">
      <c r="A148" s="1">
        <v>119</v>
      </c>
      <c r="B148" s="25" t="s">
        <v>194</v>
      </c>
      <c r="C148" s="116" t="s">
        <v>141</v>
      </c>
      <c r="D148" s="116" t="s">
        <v>13</v>
      </c>
      <c r="E148" s="128">
        <v>279926.12</v>
      </c>
      <c r="F148" s="128">
        <v>279926.12</v>
      </c>
      <c r="G148" s="128">
        <v>293644.78314489953</v>
      </c>
      <c r="H148" s="128">
        <f>G148-F148</f>
        <v>13718.663144899532</v>
      </c>
      <c r="I148" s="128">
        <f>H148/F148*100</f>
        <v>4.9008156669693888</v>
      </c>
      <c r="J148" s="42" t="s">
        <v>195</v>
      </c>
      <c r="M148" s="10"/>
      <c r="N148" s="10"/>
    </row>
    <row r="149" spans="1:14" ht="90" customHeight="1" x14ac:dyDescent="0.25">
      <c r="A149" s="1">
        <v>120</v>
      </c>
      <c r="B149" s="25" t="s">
        <v>258</v>
      </c>
      <c r="C149" s="116" t="s">
        <v>141</v>
      </c>
      <c r="D149" s="116" t="s">
        <v>13</v>
      </c>
      <c r="E149" s="128">
        <v>72.2</v>
      </c>
      <c r="F149" s="128">
        <v>72.2</v>
      </c>
      <c r="G149" s="128">
        <v>95.388999999999996</v>
      </c>
      <c r="H149" s="128">
        <f>G149-F149</f>
        <v>23.188999999999993</v>
      </c>
      <c r="I149" s="128">
        <f>H149/F149*100</f>
        <v>32.117728531855946</v>
      </c>
      <c r="J149" s="42" t="s">
        <v>196</v>
      </c>
      <c r="M149" s="10"/>
      <c r="N149" s="10"/>
    </row>
    <row r="150" spans="1:14" x14ac:dyDescent="0.25">
      <c r="A150" s="153" t="s">
        <v>197</v>
      </c>
      <c r="B150" s="153"/>
      <c r="C150" s="153"/>
      <c r="D150" s="153"/>
      <c r="E150" s="153"/>
      <c r="F150" s="153"/>
      <c r="G150" s="153"/>
      <c r="H150" s="153"/>
      <c r="I150" s="153"/>
      <c r="J150" s="153"/>
      <c r="M150" s="10"/>
      <c r="N150" s="10"/>
    </row>
    <row r="151" spans="1:14" ht="94.5" x14ac:dyDescent="0.25">
      <c r="A151" s="1">
        <v>121</v>
      </c>
      <c r="B151" s="116" t="s">
        <v>198</v>
      </c>
      <c r="C151" s="40" t="s">
        <v>29</v>
      </c>
      <c r="D151" s="40" t="s">
        <v>13</v>
      </c>
      <c r="E151" s="47">
        <v>30</v>
      </c>
      <c r="F151" s="47">
        <v>30</v>
      </c>
      <c r="G151" s="40">
        <v>30</v>
      </c>
      <c r="H151" s="40">
        <f>G151-F151</f>
        <v>0</v>
      </c>
      <c r="I151" s="40">
        <f>(G151/F151)*100-100</f>
        <v>0</v>
      </c>
      <c r="J151" s="47" t="s">
        <v>18</v>
      </c>
      <c r="M151" s="10"/>
      <c r="N151" s="10"/>
    </row>
    <row r="152" spans="1:14" ht="47.25" x14ac:dyDescent="0.25">
      <c r="A152" s="1">
        <v>122</v>
      </c>
      <c r="B152" s="116" t="s">
        <v>199</v>
      </c>
      <c r="C152" s="40" t="s">
        <v>200</v>
      </c>
      <c r="D152" s="40" t="s">
        <v>13</v>
      </c>
      <c r="E152" s="47">
        <v>4</v>
      </c>
      <c r="F152" s="47">
        <v>4</v>
      </c>
      <c r="G152" s="40">
        <v>4</v>
      </c>
      <c r="H152" s="40">
        <f t="shared" ref="H152:H153" si="22">G152-F152</f>
        <v>0</v>
      </c>
      <c r="I152" s="40">
        <f t="shared" ref="I152:I153" si="23">(G152/F152)*100-100</f>
        <v>0</v>
      </c>
      <c r="J152" s="47" t="s">
        <v>18</v>
      </c>
      <c r="M152" s="10"/>
      <c r="N152" s="10"/>
    </row>
    <row r="153" spans="1:14" ht="31.5" x14ac:dyDescent="0.25">
      <c r="A153" s="1">
        <v>123</v>
      </c>
      <c r="B153" s="116" t="s">
        <v>201</v>
      </c>
      <c r="C153" s="40" t="s">
        <v>84</v>
      </c>
      <c r="D153" s="40" t="s">
        <v>13</v>
      </c>
      <c r="E153" s="47">
        <v>12</v>
      </c>
      <c r="F153" s="47">
        <v>8</v>
      </c>
      <c r="G153" s="40">
        <v>8</v>
      </c>
      <c r="H153" s="40">
        <f t="shared" si="22"/>
        <v>0</v>
      </c>
      <c r="I153" s="117">
        <f t="shared" si="23"/>
        <v>0</v>
      </c>
      <c r="J153" s="47" t="s">
        <v>18</v>
      </c>
      <c r="M153" s="10"/>
      <c r="N153" s="10"/>
    </row>
    <row r="154" spans="1:14" ht="94.5" x14ac:dyDescent="0.25">
      <c r="A154" s="1">
        <v>124</v>
      </c>
      <c r="B154" s="116" t="s">
        <v>202</v>
      </c>
      <c r="C154" s="40" t="s">
        <v>29</v>
      </c>
      <c r="D154" s="40" t="s">
        <v>13</v>
      </c>
      <c r="E154" s="47" t="s">
        <v>203</v>
      </c>
      <c r="F154" s="47" t="s">
        <v>203</v>
      </c>
      <c r="G154" s="47">
        <v>80.83</v>
      </c>
      <c r="H154" s="40">
        <v>20.39</v>
      </c>
      <c r="I154" s="118">
        <f>(G154/60.44)*100-100</f>
        <v>33.735936465916609</v>
      </c>
      <c r="J154" s="46" t="s">
        <v>259</v>
      </c>
      <c r="M154" s="10"/>
      <c r="N154" s="10"/>
    </row>
    <row r="155" spans="1:14" ht="44.25" customHeight="1" x14ac:dyDescent="0.25">
      <c r="A155" s="153" t="s">
        <v>204</v>
      </c>
      <c r="B155" s="153"/>
      <c r="C155" s="153"/>
      <c r="D155" s="153"/>
      <c r="E155" s="153"/>
      <c r="F155" s="153"/>
      <c r="G155" s="153"/>
      <c r="H155" s="153"/>
      <c r="I155" s="153"/>
      <c r="J155" s="153"/>
      <c r="M155" s="10"/>
      <c r="N155" s="10"/>
    </row>
    <row r="156" spans="1:14" ht="159" customHeight="1" x14ac:dyDescent="0.25">
      <c r="A156" s="1">
        <v>125</v>
      </c>
      <c r="B156" s="143" t="s">
        <v>205</v>
      </c>
      <c r="C156" s="101" t="s">
        <v>206</v>
      </c>
      <c r="D156" s="102" t="s">
        <v>13</v>
      </c>
      <c r="E156" s="102">
        <v>79.3</v>
      </c>
      <c r="F156" s="102">
        <v>79.3</v>
      </c>
      <c r="G156" s="102">
        <v>61.4</v>
      </c>
      <c r="H156" s="144">
        <f>G156-F156</f>
        <v>-17.899999999999999</v>
      </c>
      <c r="I156" s="144">
        <f>H156/F156*100</f>
        <v>-22.572509457755359</v>
      </c>
      <c r="J156" s="145" t="s">
        <v>207</v>
      </c>
      <c r="M156" s="10"/>
      <c r="N156" s="10"/>
    </row>
    <row r="157" spans="1:14" ht="126" x14ac:dyDescent="0.25">
      <c r="A157" s="1">
        <v>126</v>
      </c>
      <c r="B157" s="143" t="s">
        <v>208</v>
      </c>
      <c r="C157" s="101" t="s">
        <v>206</v>
      </c>
      <c r="D157" s="102" t="s">
        <v>13</v>
      </c>
      <c r="E157" s="102">
        <v>9</v>
      </c>
      <c r="F157" s="102">
        <v>10</v>
      </c>
      <c r="G157" s="124">
        <v>10</v>
      </c>
      <c r="H157" s="146">
        <f t="shared" ref="H157:H162" si="24">G157-F157</f>
        <v>0</v>
      </c>
      <c r="I157" s="146">
        <f>H157/F157*100</f>
        <v>0</v>
      </c>
      <c r="J157" s="41" t="s">
        <v>18</v>
      </c>
      <c r="M157" s="10"/>
      <c r="N157" s="10"/>
    </row>
    <row r="158" spans="1:14" ht="51.75" customHeight="1" x14ac:dyDescent="0.25">
      <c r="A158" s="1">
        <v>127</v>
      </c>
      <c r="B158" s="125" t="s">
        <v>209</v>
      </c>
      <c r="C158" s="101" t="s">
        <v>206</v>
      </c>
      <c r="D158" s="124" t="s">
        <v>13</v>
      </c>
      <c r="E158" s="147">
        <v>276600</v>
      </c>
      <c r="F158" s="147">
        <v>261700</v>
      </c>
      <c r="G158" s="148">
        <v>273430</v>
      </c>
      <c r="H158" s="148">
        <f>G158-F158</f>
        <v>11730</v>
      </c>
      <c r="I158" s="146">
        <f>H158/F158*100</f>
        <v>4.4822315628582343</v>
      </c>
      <c r="J158" s="41" t="s">
        <v>18</v>
      </c>
      <c r="M158" s="10"/>
      <c r="N158" s="10"/>
    </row>
    <row r="159" spans="1:14" ht="63" x14ac:dyDescent="0.25">
      <c r="A159" s="1">
        <v>128</v>
      </c>
      <c r="B159" s="143" t="s">
        <v>210</v>
      </c>
      <c r="C159" s="101" t="s">
        <v>206</v>
      </c>
      <c r="D159" s="102" t="s">
        <v>13</v>
      </c>
      <c r="E159" s="147">
        <v>124000</v>
      </c>
      <c r="F159" s="147">
        <v>124000</v>
      </c>
      <c r="G159" s="148">
        <v>124417</v>
      </c>
      <c r="H159" s="148">
        <f>G159-F159</f>
        <v>417</v>
      </c>
      <c r="I159" s="146">
        <f t="shared" ref="I159:I162" si="25">H159/F159*100</f>
        <v>0.33629032258064517</v>
      </c>
      <c r="J159" s="41" t="s">
        <v>18</v>
      </c>
      <c r="M159" s="10"/>
      <c r="N159" s="10"/>
    </row>
    <row r="160" spans="1:14" ht="78.75" x14ac:dyDescent="0.25">
      <c r="A160" s="1">
        <v>129</v>
      </c>
      <c r="B160" s="143" t="s">
        <v>211</v>
      </c>
      <c r="C160" s="101" t="s">
        <v>212</v>
      </c>
      <c r="D160" s="102" t="s">
        <v>13</v>
      </c>
      <c r="E160" s="147">
        <v>26400</v>
      </c>
      <c r="F160" s="147">
        <v>26400</v>
      </c>
      <c r="G160" s="148">
        <v>27151</v>
      </c>
      <c r="H160" s="148">
        <f>G160-F160</f>
        <v>751</v>
      </c>
      <c r="I160" s="146">
        <f t="shared" si="25"/>
        <v>2.8446969696969697</v>
      </c>
      <c r="J160" s="41" t="s">
        <v>18</v>
      </c>
      <c r="M160" s="10"/>
      <c r="N160" s="10"/>
    </row>
    <row r="161" spans="1:14" ht="63" x14ac:dyDescent="0.25">
      <c r="A161" s="1">
        <v>130</v>
      </c>
      <c r="B161" s="143" t="s">
        <v>213</v>
      </c>
      <c r="C161" s="101" t="s">
        <v>206</v>
      </c>
      <c r="D161" s="102" t="s">
        <v>13</v>
      </c>
      <c r="E161" s="147">
        <v>0</v>
      </c>
      <c r="F161" s="147">
        <v>0</v>
      </c>
      <c r="G161" s="147">
        <v>0</v>
      </c>
      <c r="H161" s="102">
        <f t="shared" si="24"/>
        <v>0</v>
      </c>
      <c r="I161" s="102">
        <v>0</v>
      </c>
      <c r="J161" s="41" t="s">
        <v>18</v>
      </c>
      <c r="M161" s="10"/>
      <c r="N161" s="10"/>
    </row>
    <row r="162" spans="1:14" ht="63" x14ac:dyDescent="0.25">
      <c r="A162" s="1">
        <v>131</v>
      </c>
      <c r="B162" s="122" t="s">
        <v>214</v>
      </c>
      <c r="C162" s="101" t="s">
        <v>206</v>
      </c>
      <c r="D162" s="102" t="s">
        <v>13</v>
      </c>
      <c r="E162" s="147">
        <v>100</v>
      </c>
      <c r="F162" s="147">
        <v>100</v>
      </c>
      <c r="G162" s="147">
        <v>100</v>
      </c>
      <c r="H162" s="102">
        <f t="shared" si="24"/>
        <v>0</v>
      </c>
      <c r="I162" s="102">
        <f t="shared" si="25"/>
        <v>0</v>
      </c>
      <c r="J162" s="41" t="s">
        <v>18</v>
      </c>
      <c r="M162" s="10"/>
      <c r="N162" s="10"/>
    </row>
    <row r="163" spans="1:14" x14ac:dyDescent="0.25">
      <c r="A163" s="153" t="s">
        <v>215</v>
      </c>
      <c r="B163" s="153"/>
      <c r="C163" s="153"/>
      <c r="D163" s="153"/>
      <c r="E163" s="153"/>
      <c r="F163" s="153"/>
      <c r="G163" s="153"/>
      <c r="H163" s="153"/>
      <c r="I163" s="153"/>
      <c r="J163" s="153"/>
      <c r="M163" s="10"/>
      <c r="N163" s="10"/>
    </row>
    <row r="164" spans="1:14" ht="31.5" x14ac:dyDescent="0.25">
      <c r="A164" s="1">
        <v>132</v>
      </c>
      <c r="B164" s="119" t="s">
        <v>216</v>
      </c>
      <c r="C164" s="70" t="s">
        <v>29</v>
      </c>
      <c r="D164" s="70" t="s">
        <v>13</v>
      </c>
      <c r="E164" s="70">
        <v>22</v>
      </c>
      <c r="F164" s="66">
        <v>22</v>
      </c>
      <c r="G164" s="70">
        <v>21.6</v>
      </c>
      <c r="H164" s="66">
        <f>G164-F164</f>
        <v>-0.39999999999999858</v>
      </c>
      <c r="I164" s="66">
        <f>(G164/F164)*100-100</f>
        <v>-1.818181818181813</v>
      </c>
      <c r="J164" s="41" t="s">
        <v>18</v>
      </c>
      <c r="M164" s="10"/>
      <c r="N164" s="10"/>
    </row>
    <row r="165" spans="1:14" ht="47.25" x14ac:dyDescent="0.25">
      <c r="A165" s="1">
        <v>133</v>
      </c>
      <c r="B165" s="119" t="s">
        <v>217</v>
      </c>
      <c r="C165" s="70" t="s">
        <v>29</v>
      </c>
      <c r="D165" s="70" t="s">
        <v>13</v>
      </c>
      <c r="E165" s="70">
        <v>243</v>
      </c>
      <c r="F165" s="66">
        <v>282</v>
      </c>
      <c r="G165" s="70">
        <v>328.22870999999998</v>
      </c>
      <c r="H165" s="120">
        <f>G165-F165</f>
        <v>46.228709999999978</v>
      </c>
      <c r="I165" s="120">
        <f>(G165/F165)*100-100</f>
        <v>16.393159574468072</v>
      </c>
      <c r="J165" s="119" t="s">
        <v>218</v>
      </c>
      <c r="M165" s="10"/>
      <c r="N165" s="10"/>
    </row>
    <row r="166" spans="1:14" ht="47.25" x14ac:dyDescent="0.25">
      <c r="A166" s="1">
        <v>134</v>
      </c>
      <c r="B166" s="119" t="s">
        <v>219</v>
      </c>
      <c r="C166" s="70" t="s">
        <v>29</v>
      </c>
      <c r="D166" s="70" t="s">
        <v>13</v>
      </c>
      <c r="E166" s="70">
        <v>69</v>
      </c>
      <c r="F166" s="121">
        <v>69</v>
      </c>
      <c r="G166" s="70">
        <v>65.900000000000006</v>
      </c>
      <c r="H166" s="120">
        <f>G166-F166</f>
        <v>-3.0999999999999943</v>
      </c>
      <c r="I166" s="120">
        <f>(G166/F166)*100-100</f>
        <v>-4.492753623188392</v>
      </c>
      <c r="J166" s="41" t="s">
        <v>18</v>
      </c>
      <c r="M166" s="10"/>
      <c r="N166" s="10"/>
    </row>
    <row r="167" spans="1:14" ht="110.25" x14ac:dyDescent="0.25">
      <c r="A167" s="1">
        <v>135</v>
      </c>
      <c r="B167" s="119" t="s">
        <v>220</v>
      </c>
      <c r="C167" s="70" t="s">
        <v>84</v>
      </c>
      <c r="D167" s="70" t="s">
        <v>13</v>
      </c>
      <c r="E167" s="70">
        <v>6.05</v>
      </c>
      <c r="F167" s="70">
        <v>5.3</v>
      </c>
      <c r="G167" s="70">
        <v>5.6</v>
      </c>
      <c r="H167" s="70">
        <f t="shared" ref="H167:H174" si="26">G167-F167</f>
        <v>0.29999999999999982</v>
      </c>
      <c r="I167" s="66">
        <f>(G167/F167)*100-100</f>
        <v>5.6603773584905639</v>
      </c>
      <c r="J167" s="119" t="s">
        <v>221</v>
      </c>
      <c r="M167" s="10"/>
      <c r="N167" s="10"/>
    </row>
    <row r="168" spans="1:14" ht="78.75" x14ac:dyDescent="0.25">
      <c r="A168" s="1">
        <v>136</v>
      </c>
      <c r="B168" s="119" t="s">
        <v>222</v>
      </c>
      <c r="C168" s="70" t="s">
        <v>84</v>
      </c>
      <c r="D168" s="70" t="s">
        <v>13</v>
      </c>
      <c r="E168" s="70">
        <v>100</v>
      </c>
      <c r="F168" s="66">
        <v>61.6</v>
      </c>
      <c r="G168" s="66">
        <v>62.730627306273071</v>
      </c>
      <c r="H168" s="120">
        <f t="shared" si="26"/>
        <v>1.1306273062730696</v>
      </c>
      <c r="I168" s="66">
        <f t="shared" ref="I168:I174" si="27">(G168/F168)*100-100</f>
        <v>1.8354339387549885</v>
      </c>
      <c r="J168" s="41" t="s">
        <v>18</v>
      </c>
      <c r="M168" s="10"/>
      <c r="N168" s="10"/>
    </row>
    <row r="169" spans="1:14" ht="47.25" x14ac:dyDescent="0.25">
      <c r="A169" s="1">
        <v>137</v>
      </c>
      <c r="B169" s="119" t="s">
        <v>223</v>
      </c>
      <c r="C169" s="70" t="s">
        <v>90</v>
      </c>
      <c r="D169" s="70" t="s">
        <v>13</v>
      </c>
      <c r="E169" s="70">
        <v>0</v>
      </c>
      <c r="F169" s="70">
        <v>0</v>
      </c>
      <c r="G169" s="70">
        <v>0</v>
      </c>
      <c r="H169" s="70">
        <v>0</v>
      </c>
      <c r="I169" s="66">
        <v>0</v>
      </c>
      <c r="J169" s="70" t="s">
        <v>18</v>
      </c>
      <c r="M169" s="10"/>
      <c r="N169" s="10"/>
    </row>
    <row r="170" spans="1:14" ht="47.25" x14ac:dyDescent="0.25">
      <c r="A170" s="1">
        <v>138</v>
      </c>
      <c r="B170" s="119" t="s">
        <v>224</v>
      </c>
      <c r="C170" s="70" t="s">
        <v>90</v>
      </c>
      <c r="D170" s="70" t="s">
        <v>13</v>
      </c>
      <c r="E170" s="70">
        <v>14.81</v>
      </c>
      <c r="F170" s="70">
        <v>14.81</v>
      </c>
      <c r="G170" s="70">
        <v>14.3</v>
      </c>
      <c r="H170" s="70">
        <f t="shared" si="26"/>
        <v>-0.50999999999999979</v>
      </c>
      <c r="I170" s="72">
        <f t="shared" si="27"/>
        <v>-3.443619176232275</v>
      </c>
      <c r="J170" s="41" t="s">
        <v>18</v>
      </c>
      <c r="M170" s="10"/>
      <c r="N170" s="10"/>
    </row>
    <row r="171" spans="1:14" ht="110.25" x14ac:dyDescent="0.25">
      <c r="A171" s="1">
        <v>139</v>
      </c>
      <c r="B171" s="119" t="s">
        <v>225</v>
      </c>
      <c r="C171" s="70" t="s">
        <v>90</v>
      </c>
      <c r="D171" s="70" t="s">
        <v>13</v>
      </c>
      <c r="E171" s="70">
        <v>7.81</v>
      </c>
      <c r="F171" s="70">
        <v>7.81</v>
      </c>
      <c r="G171" s="70">
        <v>5.6</v>
      </c>
      <c r="H171" s="70">
        <f t="shared" si="26"/>
        <v>-2.21</v>
      </c>
      <c r="I171" s="72">
        <f t="shared" si="27"/>
        <v>-28.297055057618437</v>
      </c>
      <c r="J171" s="119" t="s">
        <v>226</v>
      </c>
      <c r="M171" s="10"/>
      <c r="N171" s="10"/>
    </row>
    <row r="172" spans="1:14" ht="47.25" x14ac:dyDescent="0.25">
      <c r="A172" s="1">
        <v>140</v>
      </c>
      <c r="B172" s="119" t="s">
        <v>227</v>
      </c>
      <c r="C172" s="70" t="s">
        <v>90</v>
      </c>
      <c r="D172" s="70" t="s">
        <v>13</v>
      </c>
      <c r="E172" s="70">
        <v>0</v>
      </c>
      <c r="F172" s="70">
        <v>0</v>
      </c>
      <c r="G172" s="70">
        <v>0.5</v>
      </c>
      <c r="H172" s="70">
        <f>G172-F172</f>
        <v>0.5</v>
      </c>
      <c r="I172" s="72">
        <v>0.5</v>
      </c>
      <c r="J172" s="41" t="s">
        <v>18</v>
      </c>
      <c r="M172" s="10"/>
      <c r="N172" s="10"/>
    </row>
    <row r="173" spans="1:14" ht="78.75" x14ac:dyDescent="0.25">
      <c r="A173" s="1">
        <v>141</v>
      </c>
      <c r="B173" s="87" t="s">
        <v>228</v>
      </c>
      <c r="C173" s="70" t="s">
        <v>84</v>
      </c>
      <c r="D173" s="70" t="s">
        <v>14</v>
      </c>
      <c r="E173" s="120">
        <v>0</v>
      </c>
      <c r="F173" s="120">
        <v>0.03</v>
      </c>
      <c r="G173" s="70">
        <v>0.02</v>
      </c>
      <c r="H173" s="70">
        <f>F173-G173</f>
        <v>9.9999999999999985E-3</v>
      </c>
      <c r="I173" s="72">
        <f>(F173/G173)*100-100</f>
        <v>50</v>
      </c>
      <c r="J173" s="119" t="s">
        <v>260</v>
      </c>
      <c r="M173" s="10"/>
      <c r="N173" s="10"/>
    </row>
    <row r="174" spans="1:14" ht="47.25" x14ac:dyDescent="0.25">
      <c r="A174" s="1">
        <v>142</v>
      </c>
      <c r="B174" s="87" t="s">
        <v>229</v>
      </c>
      <c r="C174" s="70" t="s">
        <v>84</v>
      </c>
      <c r="D174" s="70" t="s">
        <v>13</v>
      </c>
      <c r="E174" s="76">
        <v>6.1820000000000004</v>
      </c>
      <c r="F174" s="120">
        <v>6.08</v>
      </c>
      <c r="G174" s="70">
        <v>6.0739999999999998</v>
      </c>
      <c r="H174" s="70">
        <f t="shared" si="26"/>
        <v>-6.0000000000002274E-3</v>
      </c>
      <c r="I174" s="66">
        <f t="shared" si="27"/>
        <v>-9.8684210526329252E-2</v>
      </c>
      <c r="J174" s="41" t="s">
        <v>18</v>
      </c>
      <c r="M174" s="10"/>
      <c r="N174" s="10"/>
    </row>
    <row r="175" spans="1:14" x14ac:dyDescent="0.25">
      <c r="A175" s="153" t="s">
        <v>230</v>
      </c>
      <c r="B175" s="153"/>
      <c r="C175" s="153"/>
      <c r="D175" s="153"/>
      <c r="E175" s="153"/>
      <c r="F175" s="153"/>
      <c r="G175" s="153"/>
      <c r="H175" s="153"/>
      <c r="I175" s="153"/>
      <c r="J175" s="153"/>
      <c r="M175" s="10"/>
      <c r="N175" s="10"/>
    </row>
    <row r="176" spans="1:14" ht="31.5" customHeight="1" x14ac:dyDescent="0.25">
      <c r="A176" s="1">
        <v>143</v>
      </c>
      <c r="B176" s="122" t="s">
        <v>231</v>
      </c>
      <c r="C176" s="47" t="s">
        <v>58</v>
      </c>
      <c r="D176" s="130" t="s">
        <v>13</v>
      </c>
      <c r="E176" s="130">
        <v>80</v>
      </c>
      <c r="F176" s="130">
        <v>80</v>
      </c>
      <c r="G176" s="130">
        <v>80.099999999999994</v>
      </c>
      <c r="H176" s="130">
        <f>G176-F176</f>
        <v>9.9999999999994316E-2</v>
      </c>
      <c r="I176" s="104">
        <f>G176/F176-1</f>
        <v>1.2499999999999734E-3</v>
      </c>
      <c r="J176" s="123" t="s">
        <v>18</v>
      </c>
      <c r="M176" s="10"/>
      <c r="N176" s="10"/>
    </row>
    <row r="177" spans="1:14" ht="60" customHeight="1" x14ac:dyDescent="0.25">
      <c r="A177" s="1">
        <v>144</v>
      </c>
      <c r="B177" s="125" t="s">
        <v>232</v>
      </c>
      <c r="C177" s="40" t="s">
        <v>233</v>
      </c>
      <c r="D177" s="124" t="s">
        <v>13</v>
      </c>
      <c r="E177" s="124">
        <v>100</v>
      </c>
      <c r="F177" s="124">
        <v>100</v>
      </c>
      <c r="G177" s="124">
        <v>100</v>
      </c>
      <c r="H177" s="130">
        <f t="shared" ref="H177:H178" si="28">G177-F177</f>
        <v>0</v>
      </c>
      <c r="I177" s="104">
        <f t="shared" ref="I177:I178" si="29">G177/F177-1</f>
        <v>0</v>
      </c>
      <c r="J177" s="124" t="s">
        <v>18</v>
      </c>
      <c r="M177" s="10"/>
      <c r="N177" s="10"/>
    </row>
    <row r="178" spans="1:14" ht="78.75" x14ac:dyDescent="0.25">
      <c r="A178" s="1">
        <v>145</v>
      </c>
      <c r="B178" s="125" t="s">
        <v>234</v>
      </c>
      <c r="C178" s="40" t="s">
        <v>58</v>
      </c>
      <c r="D178" s="124" t="s">
        <v>13</v>
      </c>
      <c r="E178" s="124">
        <v>100</v>
      </c>
      <c r="F178" s="124">
        <v>100</v>
      </c>
      <c r="G178" s="124">
        <v>100</v>
      </c>
      <c r="H178" s="130">
        <f t="shared" si="28"/>
        <v>0</v>
      </c>
      <c r="I178" s="104">
        <f t="shared" si="29"/>
        <v>0</v>
      </c>
      <c r="J178" s="124" t="s">
        <v>18</v>
      </c>
      <c r="M178" s="10"/>
      <c r="N178" s="10"/>
    </row>
    <row r="179" spans="1:14" x14ac:dyDescent="0.25">
      <c r="A179" s="14" t="s">
        <v>270</v>
      </c>
    </row>
    <row r="180" spans="1:14" x14ac:dyDescent="0.25">
      <c r="A180" s="14" t="s">
        <v>271</v>
      </c>
    </row>
  </sheetData>
  <mergeCells count="37">
    <mergeCell ref="A6:J6"/>
    <mergeCell ref="A8:A9"/>
    <mergeCell ref="C8:C9"/>
    <mergeCell ref="E8:E9"/>
    <mergeCell ref="G8:G9"/>
    <mergeCell ref="B8:B9"/>
    <mergeCell ref="F8:F9"/>
    <mergeCell ref="J8:J9"/>
    <mergeCell ref="A11:J11"/>
    <mergeCell ref="A17:J17"/>
    <mergeCell ref="A28:J28"/>
    <mergeCell ref="A32:J32"/>
    <mergeCell ref="H8:I8"/>
    <mergeCell ref="C39:C40"/>
    <mergeCell ref="J39:J40"/>
    <mergeCell ref="A44:J44"/>
    <mergeCell ref="A48:J48"/>
    <mergeCell ref="A54:J54"/>
    <mergeCell ref="A57:J57"/>
    <mergeCell ref="J60:J61"/>
    <mergeCell ref="A68:J68"/>
    <mergeCell ref="A83:J83"/>
    <mergeCell ref="A88:J88"/>
    <mergeCell ref="A109:J109"/>
    <mergeCell ref="A113:J113"/>
    <mergeCell ref="A93:J93"/>
    <mergeCell ref="C94:C99"/>
    <mergeCell ref="A100:J100"/>
    <mergeCell ref="A106:J106"/>
    <mergeCell ref="C107:C108"/>
    <mergeCell ref="A163:J163"/>
    <mergeCell ref="A175:J175"/>
    <mergeCell ref="A123:J123"/>
    <mergeCell ref="A138:J138"/>
    <mergeCell ref="A146:J146"/>
    <mergeCell ref="A150:J150"/>
    <mergeCell ref="A155:J155"/>
  </mergeCells>
  <printOptions horizontalCentered="1"/>
  <pageMargins left="0.23622047244094491" right="0.23622047244094491" top="0.74803149606299213" bottom="0.74803149606299213" header="0.31496062992125984" footer="0.31496062992125984"/>
  <pageSetup paperSize="9" scale="49" firstPageNumber="15" fitToHeight="0" orientation="portrait" useFirstPageNumber="1" r:id="rId1"/>
  <headerFooter>
    <oddHeader>&amp;C&amp;"Times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2024раздел2</vt:lpstr>
      <vt:lpstr>'2024раздел2'!Заголовки_для_печати</vt:lpstr>
      <vt:lpstr>'2024раздел2'!Область_печати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2025-04-29T06:07:09Z</dcterms:modified>
</cp:coreProperties>
</file>